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3"/>
  <workbookPr defaultThemeVersion="124226"/>
  <mc:AlternateContent xmlns:mc="http://schemas.openxmlformats.org/markup-compatibility/2006">
    <mc:Choice Requires="x15">
      <x15ac:absPath xmlns:x15ac="http://schemas.microsoft.com/office/spreadsheetml/2010/11/ac" url="F:\112年度充實圖書館(室)藏書量計畫\相關表件-111學年度國民中小學圖書館（室）圖書採購\★上傳表件\"/>
    </mc:Choice>
  </mc:AlternateContent>
  <xr:revisionPtr revIDLastSave="0" documentId="13_ncr:1_{2B901E02-F629-439A-8524-490CA1ED9E72}" xr6:coauthVersionLast="36" xr6:coauthVersionMax="36" xr10:uidLastSave="{00000000-0000-0000-0000-000000000000}"/>
  <bookViews>
    <workbookView xWindow="0" yWindow="0" windowWidth="23040" windowHeight="10365" xr2:uid="{00000000-000D-0000-FFFF-FFFF00000000}"/>
  </bookViews>
  <sheets>
    <sheet name="正式書單" sheetId="1" r:id="rId1"/>
  </sheets>
  <definedNames>
    <definedName name="_xlnm.Print_Titles" localSheetId="0">正式書單!$3:$3</definedName>
  </definedNames>
  <calcPr calcId="191029"/>
</workbook>
</file>

<file path=xl/calcChain.xml><?xml version="1.0" encoding="utf-8"?>
<calcChain xmlns="http://schemas.openxmlformats.org/spreadsheetml/2006/main">
  <c r="I129" i="1" l="1"/>
  <c r="I128" i="1"/>
  <c r="I127" i="1"/>
  <c r="I126" i="1"/>
  <c r="I125" i="1"/>
  <c r="I124" i="1"/>
  <c r="I123" i="1"/>
  <c r="I122" i="1"/>
  <c r="I121" i="1"/>
  <c r="I120" i="1"/>
  <c r="I119" i="1"/>
  <c r="I118" i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7" i="1"/>
  <c r="I86" i="1" l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7" i="1"/>
  <c r="I66" i="1"/>
  <c r="I65" i="1"/>
  <c r="I62" i="1"/>
  <c r="I63" i="1"/>
  <c r="I64" i="1"/>
  <c r="I61" i="1"/>
  <c r="I60" i="1"/>
  <c r="I59" i="1"/>
  <c r="I58" i="1"/>
  <c r="I57" i="1"/>
  <c r="I56" i="1"/>
  <c r="I55" i="1"/>
  <c r="I54" i="1"/>
  <c r="I53" i="1"/>
  <c r="I52" i="1"/>
  <c r="G156" i="1" l="1"/>
  <c r="I68" i="1"/>
  <c r="I88" i="1"/>
  <c r="I5" i="1" l="1"/>
  <c r="I6" i="1"/>
  <c r="I7" i="1"/>
  <c r="I8" i="1"/>
  <c r="I9" i="1"/>
  <c r="I10" i="1"/>
  <c r="I11" i="1"/>
  <c r="I12" i="1"/>
  <c r="I4" i="1"/>
  <c r="I156" i="1" l="1"/>
</calcChain>
</file>

<file path=xl/sharedStrings.xml><?xml version="1.0" encoding="utf-8"?>
<sst xmlns="http://schemas.openxmlformats.org/spreadsheetml/2006/main" count="1083" uniqueCount="356">
  <si>
    <t>排序</t>
    <phoneticPr fontId="1" type="noConversion"/>
  </si>
  <si>
    <t>書名</t>
    <phoneticPr fontId="1" type="noConversion"/>
  </si>
  <si>
    <t>作者</t>
    <phoneticPr fontId="1" type="noConversion"/>
  </si>
  <si>
    <t>出版社</t>
    <phoneticPr fontId="1" type="noConversion"/>
  </si>
  <si>
    <t>ISBN</t>
    <phoneticPr fontId="1" type="noConversion"/>
  </si>
  <si>
    <t>採購數量</t>
    <phoneticPr fontId="1" type="noConversion"/>
  </si>
  <si>
    <t>小計</t>
    <phoneticPr fontId="1" type="noConversion"/>
  </si>
  <si>
    <t>是否為套書</t>
    <phoneticPr fontId="1" type="noConversion"/>
  </si>
  <si>
    <t>是否含光碟</t>
    <phoneticPr fontId="1" type="noConversion"/>
  </si>
  <si>
    <t>備註</t>
    <phoneticPr fontId="1" type="noConversion"/>
  </si>
  <si>
    <t>合計</t>
    <phoneticPr fontId="1" type="noConversion"/>
  </si>
  <si>
    <r>
      <t>說明：
1.請各校填寫書單需求時，以依2倍核定金額估計並有</t>
    </r>
    <r>
      <rPr>
        <sz val="16"/>
        <color rgb="FFFF0000"/>
        <rFont val="標楷體"/>
        <family val="4"/>
        <charset val="136"/>
      </rPr>
      <t>+10%</t>
    </r>
    <r>
      <rPr>
        <sz val="16"/>
        <color indexed="8"/>
        <rFont val="標楷體"/>
        <family val="4"/>
        <charset val="136"/>
      </rPr>
      <t>彈性，提交原始價格之書單，並依據教師用書（工具書）、英文圖書、中文圖書（各校選購購書單可參考國家圖書館、文化部推薦之優良圖書及本局布可星球推薦書單）之順序排序，表格不足時請自行增列。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6.如學校採購之圖書欲配合共讀活動或課堂教學時，請於備註欄加註「○」，並另附課程規劃表備查。
7.班級用書界定為單一圖書購買冊數達到學校班級最高學生數(含)以上皆屬之。
8.如學校有採購教師用書，請於備註欄簡述配合之學習領域或課程主題。</t>
    </r>
    <phoneticPr fontId="1" type="noConversion"/>
  </si>
  <si>
    <r>
      <t xml:space="preserve">            臺南市111學年度</t>
    </r>
    <r>
      <rPr>
        <sz val="18"/>
        <color rgb="FF000000"/>
        <rFont val="標楷體"/>
        <family val="4"/>
        <charset val="136"/>
      </rPr>
      <t>麻豆</t>
    </r>
    <r>
      <rPr>
        <sz val="18"/>
        <color indexed="8"/>
        <rFont val="標楷體"/>
        <family val="4"/>
        <charset val="136"/>
      </rPr>
      <t xml:space="preserve">區北勢國小圖書館（室）圖書採購書單                   </t>
    </r>
    <phoneticPr fontId="1" type="noConversion"/>
  </si>
  <si>
    <t>學校班級最高學生數(19)人</t>
    <phoneticPr fontId="1" type="noConversion"/>
  </si>
  <si>
    <t>Handa's Noisy Night</t>
    <phoneticPr fontId="1" type="noConversion"/>
  </si>
  <si>
    <t>Eileen Browne</t>
    <phoneticPr fontId="1" type="noConversion"/>
  </si>
  <si>
    <t>美國</t>
    <phoneticPr fontId="1" type="noConversion"/>
  </si>
  <si>
    <t>I Promise</t>
    <phoneticPr fontId="1" type="noConversion"/>
  </si>
  <si>
    <t>LeBron James; Nina Mata</t>
    <phoneticPr fontId="1" type="noConversion"/>
  </si>
  <si>
    <t>PBKHARPK</t>
    <phoneticPr fontId="1" type="noConversion"/>
  </si>
  <si>
    <t>Pete the cat: Saves christmas</t>
    <phoneticPr fontId="1" type="noConversion"/>
  </si>
  <si>
    <t>James Dean</t>
    <phoneticPr fontId="1" type="noConversion"/>
  </si>
  <si>
    <t>HARPER COLLINS</t>
    <phoneticPr fontId="1" type="noConversion"/>
  </si>
  <si>
    <t>Pete the cat: Trick or Pete</t>
    <phoneticPr fontId="1" type="noConversion"/>
  </si>
  <si>
    <t>Pete the cat: The First Thanksgiving</t>
    <phoneticPr fontId="1" type="noConversion"/>
  </si>
  <si>
    <t>The Perfect Sofa</t>
    <phoneticPr fontId="1" type="noConversion"/>
  </si>
  <si>
    <t>Fifi Kuo</t>
    <phoneticPr fontId="1" type="noConversion"/>
  </si>
  <si>
    <t>Little Bee Books</t>
    <phoneticPr fontId="1" type="noConversion"/>
  </si>
  <si>
    <t>Just Because</t>
    <phoneticPr fontId="1" type="noConversion"/>
  </si>
  <si>
    <t>Mac Barnett, Isabelle Arsenault</t>
    <phoneticPr fontId="1" type="noConversion"/>
  </si>
  <si>
    <t>Andersen Press</t>
    <phoneticPr fontId="1" type="noConversion"/>
  </si>
  <si>
    <t>Doctor De Soto</t>
    <phoneticPr fontId="1" type="noConversion"/>
  </si>
  <si>
    <t>William Steig</t>
    <phoneticPr fontId="1" type="noConversion"/>
  </si>
  <si>
    <t>Square Fish</t>
    <phoneticPr fontId="1" type="noConversion"/>
  </si>
  <si>
    <t>This Is How I Do It: One Day in the Life of You and 59 Real Kids from Around the World</t>
    <phoneticPr fontId="16" type="noConversion"/>
  </si>
  <si>
    <t>Matt Lamothe</t>
    <phoneticPr fontId="16" type="noConversion"/>
  </si>
  <si>
    <t>Chronicle Books</t>
    <phoneticPr fontId="16" type="noConversion"/>
  </si>
  <si>
    <t>否</t>
    <phoneticPr fontId="1" type="noConversion"/>
  </si>
  <si>
    <t>媽祖回娘家</t>
  </si>
  <si>
    <t>鄭宗弦</t>
  </si>
  <si>
    <t>九歌</t>
  </si>
  <si>
    <t>台灣</t>
  </si>
  <si>
    <t>否</t>
  </si>
  <si>
    <t>我的虎爺好朋友</t>
  </si>
  <si>
    <t>海德薇</t>
  </si>
  <si>
    <t>遇見莫那．魯道</t>
  </si>
  <si>
    <t>彭素華</t>
  </si>
  <si>
    <t>小兵</t>
  </si>
  <si>
    <t>數學獵人</t>
  </si>
  <si>
    <t>李儀婷</t>
  </si>
  <si>
    <t>國語日報</t>
  </si>
  <si>
    <t>程式特攻隊1：二進位機器鳥</t>
  </si>
  <si>
    <t>楊謹倫</t>
  </si>
  <si>
    <t>小天下</t>
  </si>
  <si>
    <t>程式特攻隊2：螺旋圖陷阱</t>
  </si>
  <si>
    <t>程式特攻隊3：如果否則迷宮</t>
  </si>
  <si>
    <t>程式特攻隊4：巢狀救命階梯</t>
  </si>
  <si>
    <t>程式特攻隊5：參數懸浮龜</t>
  </si>
  <si>
    <t>程式特攻隊6：模組化英雄</t>
  </si>
  <si>
    <t>暗號偵探社</t>
  </si>
  <si>
    <t>郭瀞婷</t>
  </si>
  <si>
    <t>說謊的阿大</t>
  </si>
  <si>
    <t>阿部夏丸</t>
  </si>
  <si>
    <t>親子天下</t>
  </si>
  <si>
    <t xml:space="preserve">別讓世界只剩下動物園：我在非洲野生動物保育現場 </t>
  </si>
  <si>
    <t>上田莉棋</t>
  </si>
  <si>
    <t>啟動文化</t>
  </si>
  <si>
    <t>遇見虎靈的女孩</t>
  </si>
  <si>
    <t>泰‧凱勒</t>
  </si>
  <si>
    <t>三民</t>
  </si>
  <si>
    <t xml:space="preserve">國學潮人誌，古人超有料——12 位最強男神女神，成敗起伏的生命中，有哪些與眾不同的求生姿態、不同的「潮」 </t>
  </si>
  <si>
    <t>宋怡慧</t>
  </si>
  <si>
    <t>麥田</t>
  </si>
  <si>
    <t>星期五的沒事教室</t>
  </si>
  <si>
    <t>賈桂琳‧伍德生</t>
  </si>
  <si>
    <t>小麥田</t>
  </si>
  <si>
    <t>我的同學是一隻熊</t>
  </si>
  <si>
    <t>張友漁</t>
  </si>
  <si>
    <t>偷石膏的女孩</t>
  </si>
  <si>
    <t>安娜‧沃茲</t>
  </si>
  <si>
    <t>月光下的藏人尋</t>
  </si>
  <si>
    <t>陳怡如</t>
  </si>
  <si>
    <t xml:space="preserve">班上來了一隻貓 </t>
  </si>
  <si>
    <t>重松清</t>
  </si>
  <si>
    <t>一把蓮：黑水溝傳奇（三版）</t>
  </si>
  <si>
    <t>林滿秋</t>
  </si>
  <si>
    <t>天衛文化</t>
  </si>
  <si>
    <t>破解！傳達的技倆：假新聞‧偽科學</t>
  </si>
  <si>
    <t>市村均</t>
  </si>
  <si>
    <t>幼獅文化</t>
  </si>
  <si>
    <t>荒野機器人</t>
  </si>
  <si>
    <t>彼得‧布朗</t>
  </si>
  <si>
    <t xml:space="preserve">妖怪、神靈與奇事：台灣原住民故事 </t>
  </si>
  <si>
    <t>王洛夫</t>
  </si>
  <si>
    <t>聯經出版公司</t>
  </si>
  <si>
    <t>妹妹的新丁粄</t>
  </si>
  <si>
    <t>鄭丞鈞</t>
  </si>
  <si>
    <t>悶蛋小鎮</t>
  </si>
  <si>
    <t>巷弄裡的台灣味：22 道庶民美食與它們的故事</t>
  </si>
  <si>
    <t>范僑芯</t>
  </si>
  <si>
    <t>時報出版</t>
  </si>
  <si>
    <t xml:space="preserve">半個地球的距離 </t>
  </si>
  <si>
    <t>辛西亞‧角畑</t>
  </si>
  <si>
    <t>台灣東方</t>
  </si>
  <si>
    <t>戰火下的小花 【圖像小說∥臺灣獨家封面版】</t>
  </si>
  <si>
    <t>黛博拉‧艾里斯‧諾拉‧托美</t>
  </si>
  <si>
    <t>字畝文化</t>
  </si>
  <si>
    <t>夢想冒險家：魏德聖的電影狂熱曲</t>
  </si>
  <si>
    <t>許慧貞</t>
  </si>
  <si>
    <t>五南</t>
  </si>
  <si>
    <t>狼王夢</t>
  </si>
  <si>
    <t>沈石溪</t>
  </si>
  <si>
    <t>神奇柑仔店系列1～4</t>
  </si>
  <si>
    <t>廣嶋玲子</t>
  </si>
  <si>
    <t>是</t>
  </si>
  <si>
    <t>神奇柑仔店系列5～8</t>
  </si>
  <si>
    <t>神奇柑仔店系列9～12</t>
  </si>
  <si>
    <t>太喜歡歷史了！【給中小學生的輕歷史】①～⑩：從原始時代到民國</t>
  </si>
  <si>
    <t xml:space="preserve"> 知中編委會</t>
  </si>
  <si>
    <t>跟著廟口說書人看廟趣 :聽!郭喜斌戲說彩繪X剪黏X交趾X木雕X石雕經典裝飾故事</t>
  </si>
  <si>
    <t>郭喜斌</t>
  </si>
  <si>
    <t xml:space="preserve"> 晨星</t>
  </si>
  <si>
    <t>勇闖工研院實驗室1：生活科技的祕密基地</t>
  </si>
  <si>
    <t>劉詩媛</t>
  </si>
  <si>
    <t>勇闖工研院實驗室2：未來世界建構中</t>
  </si>
  <si>
    <t>修煉（全套5冊）</t>
  </si>
  <si>
    <t xml:space="preserve"> 陳郁如</t>
  </si>
  <si>
    <t xml:space="preserve">小兵 </t>
  </si>
  <si>
    <t>12月的暑假：健太與小實的冒險日記</t>
    <phoneticPr fontId="16" type="noConversion"/>
  </si>
  <si>
    <t>川端裕人</t>
  </si>
  <si>
    <t>臺灣</t>
    <phoneticPr fontId="16" type="noConversion"/>
  </si>
  <si>
    <t>廁所幫少年偵探3：地下室鬧鬼</t>
  </si>
  <si>
    <t>林佑儒</t>
  </si>
  <si>
    <t>小魯文化</t>
  </si>
  <si>
    <t>爸爸，牽手嗎？</t>
  </si>
  <si>
    <t>Tjibbe Veldkamp</t>
  </si>
  <si>
    <t>格林文化事業股份有限公司</t>
  </si>
  <si>
    <t>不要叫我小不點</t>
  </si>
  <si>
    <t>Maya Myers</t>
  </si>
  <si>
    <t>我的壓歲錢</t>
  </si>
  <si>
    <t>陶綺彤</t>
  </si>
  <si>
    <t>小文房</t>
  </si>
  <si>
    <t>元宵喜圓滿</t>
  </si>
  <si>
    <t>李光福</t>
  </si>
  <si>
    <t>放天燈：夜空中的祝福</t>
  </si>
  <si>
    <t>林家成</t>
  </si>
  <si>
    <t>熊媽媽愛上了手機</t>
  </si>
  <si>
    <t>文圖/汪菁</t>
  </si>
  <si>
    <t>信誼基金會</t>
  </si>
  <si>
    <t>君偉的怪奇報告</t>
    <phoneticPr fontId="16" type="noConversion"/>
  </si>
  <si>
    <t>王淑芬</t>
    <phoneticPr fontId="16" type="noConversion"/>
  </si>
  <si>
    <t>親子天下股份有限公司</t>
  </si>
  <si>
    <t>君偉的節日報告</t>
    <phoneticPr fontId="16" type="noConversion"/>
  </si>
  <si>
    <t>昆蟲小學1壞螳螂傑克</t>
    <phoneticPr fontId="16" type="noConversion"/>
  </si>
  <si>
    <t>阿德蝸</t>
  </si>
  <si>
    <t>柏樂出版有限公司</t>
  </si>
  <si>
    <t>昆蟲小學2鍬形蟲飛行大賽</t>
  </si>
  <si>
    <t>昆蟲小學3好臭好臭的屁屁椿象</t>
    <phoneticPr fontId="16" type="noConversion"/>
  </si>
  <si>
    <t>歡迎光臨！怪獸科學實驗室1：化學自然篇</t>
  </si>
  <si>
    <t>李映璇、易彥廷、沈郁芷、韓斯</t>
  </si>
  <si>
    <t>康軒文教事業股份有限公司</t>
  </si>
  <si>
    <t>歡迎光臨！怪獸科學實驗室2：物質物理篇</t>
  </si>
  <si>
    <t>李映璇、易彥廷、韓斯</t>
  </si>
  <si>
    <t>君偉的誤會報告</t>
  </si>
  <si>
    <t>親子天下股份有限公司</t>
    <phoneticPr fontId="16" type="noConversion"/>
  </si>
  <si>
    <t>小艾的四季科學筆記系列套書(共四冊)</t>
    <phoneticPr fontId="1" type="noConversion"/>
  </si>
  <si>
    <t>是</t>
    <phoneticPr fontId="1" type="noConversion"/>
  </si>
  <si>
    <t>否</t>
    <phoneticPr fontId="1" type="noConversion"/>
  </si>
  <si>
    <t> 凱蒂．柯本斯</t>
  </si>
  <si>
    <t>病毒不是故意的？！──認識傳染病大小事</t>
    <phoneticPr fontId="16" type="noConversion"/>
  </si>
  <si>
    <t>林大利</t>
  </si>
  <si>
    <t>遠見天下文化出版股份有限公司</t>
  </si>
  <si>
    <t>神奇酷地理01：生機勃勃地雨林</t>
    <phoneticPr fontId="16" type="noConversion"/>
  </si>
  <si>
    <t>阿妮塔‧加奈利</t>
    <phoneticPr fontId="16" type="noConversion"/>
  </si>
  <si>
    <t>小天下</t>
    <phoneticPr fontId="16" type="noConversion"/>
  </si>
  <si>
    <t>神奇酷地理02：豐富多樣的島嶼</t>
  </si>
  <si>
    <t>神奇酷地理03：變幻莫測的沙漠</t>
  </si>
  <si>
    <t>神奇酷地理05：翻天覆地的地震</t>
    <phoneticPr fontId="16" type="noConversion"/>
  </si>
  <si>
    <t>神奇酷地理06：不可思議的火山</t>
  </si>
  <si>
    <t>神奇酷地理07：寒冷冰凍的極地</t>
  </si>
  <si>
    <t>神奇酷地理08：驚奇險峻的高山</t>
  </si>
  <si>
    <t>梅子老師這一班1：教室被封鎖了！</t>
    <phoneticPr fontId="16" type="noConversion"/>
  </si>
  <si>
    <t>王文華</t>
    <phoneticPr fontId="16" type="noConversion"/>
  </si>
  <si>
    <t>梅子老師這一班2：我們全班都有了！</t>
  </si>
  <si>
    <t>梅子老師這一班3：聽說班上有小偷？</t>
  </si>
  <si>
    <t>我的AI同學1：AI的發展史</t>
    <phoneticPr fontId="16" type="noConversion"/>
  </si>
  <si>
    <t>陳靜芬</t>
  </si>
  <si>
    <t>我的AI同學2：AI的應用領域</t>
    <phoneticPr fontId="16" type="noConversion"/>
  </si>
  <si>
    <t>阿公阿媽去上學</t>
    <phoneticPr fontId="16" type="noConversion"/>
  </si>
  <si>
    <t>李光福</t>
    <phoneticPr fontId="16" type="noConversion"/>
  </si>
  <si>
    <t>藏在手機裡的祕密</t>
  </si>
  <si>
    <t>少了我，世界多麼冏1：改變生活的發明</t>
    <phoneticPr fontId="16" type="noConversion"/>
  </si>
  <si>
    <t>鄭倖伃、顏樞</t>
  </si>
  <si>
    <t>少了我，世界多麼冏2：溫暖人心的發明</t>
  </si>
  <si>
    <t>出版地
(國家)</t>
    <phoneticPr fontId="1" type="noConversion"/>
  </si>
  <si>
    <t>定價
(新臺幣)</t>
    <phoneticPr fontId="1" type="noConversion"/>
  </si>
  <si>
    <t>小大人的公衛素養課：流行病學×預防醫學 中研院院士陳建仁首本防疫圖文知識書</t>
    <phoneticPr fontId="16" type="noConversion"/>
  </si>
  <si>
    <t>陳建仁、胡妙芬</t>
  </si>
  <si>
    <t>【科學不思議1～5】套書（共五冊）</t>
  </si>
  <si>
    <t> 吉谷昭憲, 犬塚則久, 松岡徹, 高柳芳惠, 小波秀雄</t>
  </si>
  <si>
    <t>是否為
教師用書</t>
    <phoneticPr fontId="1" type="noConversion"/>
  </si>
  <si>
    <t>9789575037284</t>
    <phoneticPr fontId="1" type="noConversion"/>
  </si>
  <si>
    <t>植物大觀園(全新版)</t>
  </si>
  <si>
    <t>東方編輯小組</t>
  </si>
  <si>
    <t>台灣東方出版社股份有限公司</t>
  </si>
  <si>
    <t>動力大應用(全新版)</t>
  </si>
  <si>
    <t>追求100分，不如拿出100％：換個角度發現自己的美好價值</t>
    <phoneticPr fontId="16" type="noConversion"/>
  </si>
  <si>
    <t>齋藤 孝</t>
  </si>
  <si>
    <t>臺灣東販</t>
  </si>
  <si>
    <t>小紅，不一樣</t>
  </si>
  <si>
    <t>孫晴峰</t>
  </si>
  <si>
    <t>老師丟丟臉</t>
  </si>
  <si>
    <t>蕭逸清</t>
  </si>
  <si>
    <t>小小猴找朋友</t>
  </si>
  <si>
    <t>賴曉珍</t>
  </si>
  <si>
    <t>小黑羊去上學</t>
  </si>
  <si>
    <t>美好食堂</t>
  </si>
  <si>
    <t>李憶婷</t>
  </si>
  <si>
    <t>Kido親子時堂(南一書局企業股份有限公司)</t>
  </si>
  <si>
    <t>小熊逛市場</t>
  </si>
  <si>
    <t>四也文化出版有限公司</t>
  </si>
  <si>
    <t>我出生的這一天</t>
  </si>
  <si>
    <t>中川宏貴</t>
  </si>
  <si>
    <t>維京國際股份有限公司</t>
  </si>
  <si>
    <t>阿嬤，不要再拍照了</t>
  </si>
  <si>
    <t>Ilan Brenman</t>
  </si>
  <si>
    <t>阿布拉教育文化有限公司</t>
  </si>
  <si>
    <t>變色龍的刨冰店</t>
  </si>
  <si>
    <t>谷口智則</t>
  </si>
  <si>
    <t>青林國際出版股份有限公司</t>
  </si>
  <si>
    <t>內在小孩</t>
  </si>
  <si>
    <t>Henry blackshaw</t>
  </si>
  <si>
    <t>貓咪看家</t>
  </si>
  <si>
    <t>町田尚子</t>
  </si>
  <si>
    <t>上誼文化實業股份有限公司</t>
  </si>
  <si>
    <t>歡迎來我家！世界上最奇妙的10種住家</t>
  </si>
  <si>
    <t>Signe Torp</t>
  </si>
  <si>
    <t>阿祖，再見</t>
  </si>
  <si>
    <t>林柏廷</t>
  </si>
  <si>
    <t>來我家，到你家！</t>
  </si>
  <si>
    <t>Marianne Dubuc</t>
  </si>
  <si>
    <t>如果我住在別的地方</t>
  </si>
  <si>
    <t>艾莉克絲．霍斯(Alex Howes)</t>
  </si>
  <si>
    <t>水滴文化(城邦文化事業股份有限公司)</t>
  </si>
  <si>
    <t>午夜遊樂園</t>
  </si>
  <si>
    <t>遠流出版事業股份有限公司</t>
  </si>
  <si>
    <t>天文100問：最強圖解X超酷實驗 破解一百個不可思議的宇宙祕密</t>
  </si>
  <si>
    <t>周美吟、歐柏昇</t>
  </si>
  <si>
    <t>阿德蝸的海洋學堂 霸王剪刀手</t>
  </si>
  <si>
    <t>小兵出版社有限公司</t>
  </si>
  <si>
    <t>阿德蝸的海洋學堂 天使的藍眼淚</t>
  </si>
  <si>
    <t>阿德蝸的海洋學堂：深藏不露的魚</t>
  </si>
  <si>
    <t>阿德蝸的海洋學堂：鮫人的珍珠淚</t>
  </si>
  <si>
    <t>阿德蝸的海洋學堂：海神的大法螺</t>
    <phoneticPr fontId="16" type="noConversion"/>
  </si>
  <si>
    <t>怎麼睡成這樣子</t>
    <phoneticPr fontId="16" type="noConversion"/>
  </si>
  <si>
    <t>作者．繪者／Shinsuke Yoshitake</t>
    <phoneticPr fontId="16" type="noConversion"/>
  </si>
  <si>
    <t>三采文化股份有限公司</t>
    <phoneticPr fontId="16" type="noConversion"/>
  </si>
  <si>
    <t>微笑商店</t>
  </si>
  <si>
    <t>作者．繪者／Satoshi Kitamura</t>
  </si>
  <si>
    <t>三采文化股份有限公司</t>
  </si>
  <si>
    <t>哥利亞：不一樣的男孩</t>
  </si>
  <si>
    <t>Ximo Abadía</t>
  </si>
  <si>
    <t>幼獅文化事業股份有限公司</t>
  </si>
  <si>
    <t>我的新鄰居</t>
  </si>
  <si>
    <t>Kasya Denisevich</t>
  </si>
  <si>
    <t>1、2、3，上學去！</t>
  </si>
  <si>
    <t>神奇行李箱</t>
  </si>
  <si>
    <t>Chris Naylor-Ballesteros</t>
  </si>
  <si>
    <t>艾瑞養了一匹馬，才怪！</t>
  </si>
  <si>
    <t>Marcy Campbell</t>
  </si>
  <si>
    <t>叩叩叩！你在家嗎？</t>
  </si>
  <si>
    <t>林世仁</t>
  </si>
  <si>
    <t>森林100層樓的家</t>
  </si>
  <si>
    <t>岩井俊雄</t>
  </si>
  <si>
    <t>小魯文化事業股份有限公司</t>
  </si>
  <si>
    <t>安心國小1：我們是同一掛的</t>
    <phoneticPr fontId="16" type="noConversion"/>
  </si>
  <si>
    <t>岑澎維</t>
    <phoneticPr fontId="16" type="noConversion"/>
  </si>
  <si>
    <t>安心國小2：冰紅茶霸凌事件</t>
  </si>
  <si>
    <t>安心國小3：戀愛傳染病</t>
  </si>
  <si>
    <t>安心國小4：抱怨靠邊站</t>
  </si>
  <si>
    <t>安心國小5：時間，等等我</t>
  </si>
  <si>
    <t>安心國小6：這樣用錢可以嗎？</t>
  </si>
  <si>
    <t>家有怪物：趕走壞脾氣，家庭必備打怪圖畫書</t>
  </si>
  <si>
    <t>文圖/余麗婷</t>
  </si>
  <si>
    <t>國語日報社</t>
  </si>
  <si>
    <t xml:space="preserve">歡喜巫婆之剛好有雜貨店 </t>
  </si>
  <si>
    <t>王文華</t>
  </si>
  <si>
    <t xml:space="preserve">動物園有小偷 </t>
  </si>
  <si>
    <t>劉思源</t>
  </si>
  <si>
    <t>愛智</t>
  </si>
  <si>
    <t xml:space="preserve">最熱烈的掌聲 </t>
  </si>
  <si>
    <t> 陳怡蓁</t>
  </si>
  <si>
    <t>小魯文化 </t>
  </si>
  <si>
    <t xml:space="preserve">餃子 </t>
  </si>
  <si>
    <t>郝廣才</t>
  </si>
  <si>
    <t>格林文化</t>
  </si>
  <si>
    <t xml:space="preserve">外婆住在香水村 </t>
  </si>
  <si>
    <t>方素珍/索妮亞．達諾夫斯基</t>
  </si>
  <si>
    <t>遠流</t>
  </si>
  <si>
    <t xml:space="preserve">時鐘國王 </t>
  </si>
  <si>
    <t>小杉早苗</t>
  </si>
  <si>
    <t>小熊出版</t>
  </si>
  <si>
    <t xml:space="preserve">我們班的新同學 斑傑明．馬利 </t>
  </si>
  <si>
    <t>賴馬</t>
  </si>
  <si>
    <t xml:space="preserve">愛遲到的布穀鳥 </t>
  </si>
  <si>
    <t> 路易斯．斯洛巴德金</t>
  </si>
  <si>
    <t>阿布拉</t>
  </si>
  <si>
    <t xml:space="preserve">外公，回憶要怎麼製造 </t>
  </si>
  <si>
    <t>尚．德維利</t>
  </si>
  <si>
    <t>大穎文化</t>
  </si>
  <si>
    <t xml:space="preserve">地震了！這個時候該怎麼辦？ </t>
  </si>
  <si>
    <t> 國崎信江</t>
  </si>
  <si>
    <t xml:space="preserve">薩琪不想當空中小姐 </t>
  </si>
  <si>
    <t>提利‧勒南</t>
  </si>
  <si>
    <t>米奇巴克 </t>
  </si>
  <si>
    <t xml:space="preserve">森林裡的起司村 </t>
  </si>
  <si>
    <t> 貝果</t>
  </si>
  <si>
    <t xml:space="preserve">小米有個小袋子 </t>
  </si>
  <si>
    <t>孫心瑜</t>
  </si>
  <si>
    <t xml:space="preserve">帶來幸福的酢漿草 </t>
  </si>
  <si>
    <t>仁科幸子</t>
  </si>
  <si>
    <t xml:space="preserve">白熊鞋店 </t>
  </si>
  <si>
    <t> 大出裕香子</t>
  </si>
  <si>
    <t>維京 </t>
  </si>
  <si>
    <t xml:space="preserve">活力充沛的麵包店小六 </t>
  </si>
  <si>
    <t> 長谷川義史</t>
  </si>
  <si>
    <t xml:space="preserve">天空的顏色 </t>
  </si>
  <si>
    <t>彼得‧雷諾茲</t>
  </si>
  <si>
    <t>和英</t>
  </si>
  <si>
    <t xml:space="preserve">魔法小象找朋友 </t>
  </si>
  <si>
    <t xml:space="preserve">一起幫忙蓋房子！ </t>
  </si>
  <si>
    <t>史卓克/彼得/劉孟穎</t>
  </si>
  <si>
    <t>韋伯文化</t>
  </si>
  <si>
    <t xml:space="preserve">好煩好煩的小企鵝 </t>
  </si>
  <si>
    <t> 喬里‧約翰</t>
  </si>
  <si>
    <t>水滴文化</t>
  </si>
  <si>
    <t xml:space="preserve">我才不要剪頭髮 </t>
  </si>
  <si>
    <t> 貓小小</t>
  </si>
  <si>
    <t>巴巴文化</t>
  </si>
  <si>
    <t xml:space="preserve">回到世界上最美麗的村子 </t>
  </si>
  <si>
    <t> 小林豊</t>
  </si>
  <si>
    <t>貓村開麥拉</t>
    <phoneticPr fontId="17" type="noConversion"/>
  </si>
  <si>
    <t>陳榕笙</t>
  </si>
  <si>
    <t>四也</t>
  </si>
  <si>
    <t xml:space="preserve"> 黑貓魯道夫1：魯道夫與可多樂</t>
    <phoneticPr fontId="17" type="noConversion"/>
  </si>
  <si>
    <t>齊藤洋</t>
  </si>
  <si>
    <t>親子天下 </t>
  </si>
  <si>
    <t>親子天下</t>
    <phoneticPr fontId="17" type="noConversion"/>
  </si>
  <si>
    <t>帶不走的小蝸牛：福爾摩莎自然繪本</t>
    <phoneticPr fontId="17" type="noConversion"/>
  </si>
  <si>
    <t>凌拂</t>
  </si>
  <si>
    <t>台灣</t>
    <phoneticPr fontId="17" type="noConversion"/>
  </si>
  <si>
    <t>文／張素卿(kiki)、圖／周見信</t>
    <phoneticPr fontId="16" type="noConversion"/>
  </si>
  <si>
    <t>文／Gideon Sterer、圖／ Mariachiara Di Giorgio</t>
    <phoneticPr fontId="16" type="noConversion"/>
  </si>
  <si>
    <t>Candlewick Press (MA)</t>
    <phoneticPr fontId="1" type="noConversion"/>
  </si>
  <si>
    <t>神奇酷地理04：威力驚人的風暴(新版)</t>
    <phoneticPr fontId="1" type="noConversion"/>
  </si>
  <si>
    <t>校名：臺南市麻豆區北勢國民小學
填表人：陳佩伶                            教導主任：蘇耿輝                     校長：張志全
連絡電話：06-5722844分機806                   網路電話：196012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</si>
</sst>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76" formatCode="#,##0_);[Red]\(#,##0\)"/>
    <numFmt numFmtId="177" formatCode="0_);[Red]\(0\)"/>
  </numFmts>
  <fonts count="18">
    <font>
      <sz val="12"/>
      <color theme="1"/>
      <name val="新細明體"/>
      <family val="1"/>
      <charset val="136"/>
      <scheme val="minor"/>
    </font>
    <font>
      <sz val="9"/>
      <name val="新細明體"/>
      <family val="1"/>
      <charset val="136"/>
    </font>
    <font>
      <sz val="12"/>
      <name val="新細明體"/>
      <family val="1"/>
      <charset val="136"/>
    </font>
    <font>
      <sz val="14"/>
      <color indexed="8"/>
      <name val="標楷體"/>
      <family val="4"/>
      <charset val="136"/>
    </font>
    <font>
      <sz val="18"/>
      <color indexed="8"/>
      <name val="標楷體"/>
      <family val="4"/>
      <charset val="136"/>
    </font>
    <font>
      <sz val="12"/>
      <color indexed="8"/>
      <name val="新細明體"/>
      <family val="1"/>
      <charset val="136"/>
    </font>
    <font>
      <sz val="16"/>
      <color indexed="8"/>
      <name val="標楷體"/>
      <family val="4"/>
      <charset val="136"/>
    </font>
    <font>
      <sz val="12"/>
      <color theme="1"/>
      <name val="標楷體"/>
      <family val="4"/>
      <charset val="136"/>
    </font>
    <font>
      <u/>
      <sz val="12"/>
      <color theme="10"/>
      <name val="新細明體"/>
      <family val="1"/>
      <charset val="136"/>
      <scheme val="minor"/>
    </font>
    <font>
      <sz val="12"/>
      <color indexed="8"/>
      <name val="標楷體"/>
      <family val="4"/>
      <charset val="136"/>
    </font>
    <font>
      <sz val="12"/>
      <name val="標楷體"/>
      <family val="4"/>
      <charset val="136"/>
    </font>
    <font>
      <sz val="12"/>
      <color rgb="FF000000"/>
      <name val="標楷體"/>
      <family val="4"/>
      <charset val="136"/>
    </font>
    <font>
      <sz val="10"/>
      <color rgb="FF000000"/>
      <name val="標楷體"/>
      <family val="4"/>
      <charset val="136"/>
    </font>
    <font>
      <sz val="10"/>
      <color indexed="8"/>
      <name val="標楷體"/>
      <family val="4"/>
      <charset val="136"/>
    </font>
    <font>
      <sz val="16"/>
      <color rgb="FFFF0000"/>
      <name val="標楷體"/>
      <family val="4"/>
      <charset val="136"/>
    </font>
    <font>
      <sz val="18"/>
      <color rgb="FF000000"/>
      <name val="標楷體"/>
      <family val="4"/>
      <charset val="136"/>
    </font>
    <font>
      <sz val="9"/>
      <name val="新細明體"/>
      <family val="3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>
      <alignment vertical="center"/>
    </xf>
    <xf numFmtId="0" fontId="2" fillId="0" borderId="0"/>
    <xf numFmtId="43" fontId="5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8" fillId="0" borderId="0" applyNumberForma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</cellStyleXfs>
  <cellXfs count="42">
    <xf numFmtId="0" fontId="0" fillId="0" borderId="0" xfId="0">
      <alignment vertical="center"/>
    </xf>
    <xf numFmtId="0" fontId="0" fillId="0" borderId="1" xfId="0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177" fontId="7" fillId="0" borderId="1" xfId="0" applyNumberFormat="1" applyFont="1" applyBorder="1" applyAlignment="1">
      <alignment horizontal="center" vertical="center"/>
    </xf>
    <xf numFmtId="0" fontId="7" fillId="0" borderId="1" xfId="4" applyFont="1" applyBorder="1" applyAlignment="1">
      <alignment horizontal="center" vertical="center"/>
    </xf>
    <xf numFmtId="0" fontId="7" fillId="0" borderId="1" xfId="4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9" fillId="0" borderId="1" xfId="4" applyNumberFormat="1" applyFont="1" applyFill="1" applyBorder="1" applyAlignment="1" applyProtection="1">
      <alignment horizontal="center" vertical="center" wrapText="1"/>
    </xf>
    <xf numFmtId="176" fontId="9" fillId="0" borderId="1" xfId="0" applyNumberFormat="1" applyFont="1" applyBorder="1" applyAlignment="1">
      <alignment horizontal="center" vertical="center" wrapText="1"/>
    </xf>
    <xf numFmtId="176" fontId="10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>
      <alignment vertical="center"/>
    </xf>
    <xf numFmtId="1" fontId="9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7" fillId="0" borderId="1" xfId="4" applyFont="1" applyBorder="1" applyAlignment="1">
      <alignment horizontal="center" vertical="center" wrapText="1"/>
    </xf>
    <xf numFmtId="3" fontId="9" fillId="0" borderId="1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0" xfId="0" applyFont="1" applyAlignment="1">
      <alignment horizontal="left" vertical="top" wrapText="1"/>
    </xf>
  </cellXfs>
  <cellStyles count="7">
    <cellStyle name="一般" xfId="0" builtinId="0"/>
    <cellStyle name="一般 2" xfId="1" xr:uid="{00000000-0005-0000-0000-000001000000}"/>
    <cellStyle name="千分位 2" xfId="2" xr:uid="{00000000-0005-0000-0000-000002000000}"/>
    <cellStyle name="千分位 2 2" xfId="3" xr:uid="{00000000-0005-0000-0000-000003000000}"/>
    <cellStyle name="千分位 2 2 2" xfId="6" xr:uid="{00000000-0005-0000-0000-000003000000}"/>
    <cellStyle name="千分位 2 3" xfId="5" xr:uid="{00000000-0005-0000-0000-000002000000}"/>
    <cellStyle name="超連結" xfId="4" builtinId="8"/>
  </cellStyles>
  <dxfs count="5"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sanmin.com.tw/Search/Index/?AU=%e9%bd%8b%e8%97%a4" TargetMode="External"/><Relationship Id="rId13" Type="http://schemas.openxmlformats.org/officeDocument/2006/relationships/hyperlink" Target="https://sanmin.com.tw/Search/Index/?AU=%e8%b3%b4%e6%9b%89%e7%8f%8d" TargetMode="External"/><Relationship Id="rId3" Type="http://schemas.openxmlformats.org/officeDocument/2006/relationships/hyperlink" Target="https://www.books.com.tw/web/sys_puballb/books/?pubid=bolepublisher" TargetMode="External"/><Relationship Id="rId7" Type="http://schemas.openxmlformats.org/officeDocument/2006/relationships/hyperlink" Target="https://sanmin.com.tw/Search/Index/?PU=%e8%87%ba%e7%81%a3%e6%9d%b1%e8%b2%a9" TargetMode="External"/><Relationship Id="rId12" Type="http://schemas.openxmlformats.org/officeDocument/2006/relationships/hyperlink" Target="https://sanmin.com.tw/Search/Index/?AU=%e8%b3%b4%e6%9b%89%e7%8f%8d" TargetMode="External"/><Relationship Id="rId2" Type="http://schemas.openxmlformats.org/officeDocument/2006/relationships/hyperlink" Target="https://www.books.com.tw/web/sys_puballb/books/?pubid=bolepublisher" TargetMode="External"/><Relationship Id="rId1" Type="http://schemas.openxmlformats.org/officeDocument/2006/relationships/hyperlink" Target="https://www.books.com.tw/web/sys_puballb/books/?pubid=bolepublisher" TargetMode="External"/><Relationship Id="rId6" Type="http://schemas.openxmlformats.org/officeDocument/2006/relationships/hyperlink" Target="https://futureparenting.cwgv.com.tw/mall/authorBookList/index/9936" TargetMode="External"/><Relationship Id="rId11" Type="http://schemas.openxmlformats.org/officeDocument/2006/relationships/hyperlink" Target="https://sanmin.com.tw/Search/Index/?AU=%e8%95%ad%e9%80%b8%e6%b8%85" TargetMode="External"/><Relationship Id="rId5" Type="http://schemas.openxmlformats.org/officeDocument/2006/relationships/hyperlink" Target="https://futureparenting.cwgv.com.tw/mall/authorBookList/index/9936" TargetMode="External"/><Relationship Id="rId10" Type="http://schemas.openxmlformats.org/officeDocument/2006/relationships/hyperlink" Target="https://sanmin.com.tw/Search/Index/?AU=%e5%ad%ab%e6%99%b4%e5%b3%b0" TargetMode="External"/><Relationship Id="rId4" Type="http://schemas.openxmlformats.org/officeDocument/2006/relationships/hyperlink" Target="https://sanmin.com.tw/Product/index/010805299" TargetMode="External"/><Relationship Id="rId9" Type="http://schemas.openxmlformats.org/officeDocument/2006/relationships/hyperlink" Target="https://sanmin.com.tw/Product/index/010783161" TargetMode="External"/><Relationship Id="rId1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58"/>
  <sheetViews>
    <sheetView tabSelected="1" topLeftCell="A145" zoomScale="85" zoomScaleNormal="85" zoomScaleSheetLayoutView="100" zoomScalePageLayoutView="40" workbookViewId="0">
      <selection activeCell="B156" sqref="B156"/>
    </sheetView>
  </sheetViews>
  <sheetFormatPr defaultRowHeight="16.5"/>
  <cols>
    <col min="1" max="1" width="6.75" customWidth="1"/>
    <col min="2" max="2" width="51.75" customWidth="1"/>
    <col min="3" max="3" width="24.5" style="30" customWidth="1"/>
    <col min="4" max="4" width="47.125" customWidth="1"/>
    <col min="5" max="5" width="13.5" customWidth="1"/>
    <col min="6" max="6" width="19.625" style="30" customWidth="1"/>
    <col min="7" max="7" width="13.5" customWidth="1"/>
    <col min="8" max="8" width="13.375" customWidth="1"/>
    <col min="9" max="9" width="10.75" customWidth="1"/>
    <col min="10" max="10" width="10.875" customWidth="1"/>
    <col min="11" max="11" width="11.5" customWidth="1"/>
    <col min="12" max="12" width="11.375" customWidth="1"/>
    <col min="13" max="13" width="12.625" customWidth="1"/>
  </cols>
  <sheetData>
    <row r="1" spans="1:13" ht="25.5">
      <c r="A1" s="35" t="s">
        <v>12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7"/>
    </row>
    <row r="2" spans="1:13" ht="25.5">
      <c r="A2" s="38" t="s">
        <v>13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40"/>
    </row>
    <row r="3" spans="1:13" ht="39">
      <c r="A3" s="2" t="s">
        <v>0</v>
      </c>
      <c r="B3" s="2" t="s">
        <v>1</v>
      </c>
      <c r="C3" s="19" t="s">
        <v>2</v>
      </c>
      <c r="D3" s="2" t="s">
        <v>3</v>
      </c>
      <c r="E3" s="3" t="s">
        <v>194</v>
      </c>
      <c r="F3" s="19" t="s">
        <v>4</v>
      </c>
      <c r="G3" s="3" t="s">
        <v>5</v>
      </c>
      <c r="H3" s="3" t="s">
        <v>195</v>
      </c>
      <c r="I3" s="2" t="s">
        <v>6</v>
      </c>
      <c r="J3" s="7" t="s">
        <v>7</v>
      </c>
      <c r="K3" s="7" t="s">
        <v>8</v>
      </c>
      <c r="L3" s="7" t="s">
        <v>200</v>
      </c>
      <c r="M3" s="4" t="s">
        <v>9</v>
      </c>
    </row>
    <row r="4" spans="1:13" ht="19.5">
      <c r="A4" s="2">
        <v>1</v>
      </c>
      <c r="B4" s="8" t="s">
        <v>14</v>
      </c>
      <c r="C4" s="9" t="s">
        <v>15</v>
      </c>
      <c r="D4" s="20" t="s">
        <v>353</v>
      </c>
      <c r="E4" s="9" t="s">
        <v>16</v>
      </c>
      <c r="F4" s="10">
        <v>9781536214895</v>
      </c>
      <c r="G4" s="11">
        <v>2</v>
      </c>
      <c r="H4" s="11">
        <v>680</v>
      </c>
      <c r="I4" s="27">
        <f>G4*H4</f>
        <v>1360</v>
      </c>
      <c r="J4" s="9" t="s">
        <v>37</v>
      </c>
      <c r="K4" s="9" t="s">
        <v>37</v>
      </c>
      <c r="L4" s="9" t="s">
        <v>37</v>
      </c>
      <c r="M4" s="6"/>
    </row>
    <row r="5" spans="1:13" ht="34.15" customHeight="1">
      <c r="A5" s="2">
        <v>2</v>
      </c>
      <c r="B5" s="8" t="s">
        <v>17</v>
      </c>
      <c r="C5" s="9" t="s">
        <v>18</v>
      </c>
      <c r="D5" s="9" t="s">
        <v>19</v>
      </c>
      <c r="E5" s="9" t="s">
        <v>16</v>
      </c>
      <c r="F5" s="10">
        <v>9780062971067</v>
      </c>
      <c r="G5" s="11">
        <v>2</v>
      </c>
      <c r="H5" s="11">
        <v>700</v>
      </c>
      <c r="I5" s="27">
        <f t="shared" ref="I5:I70" si="0">G5*H5</f>
        <v>1400</v>
      </c>
      <c r="J5" s="9" t="s">
        <v>37</v>
      </c>
      <c r="K5" s="9" t="s">
        <v>37</v>
      </c>
      <c r="L5" s="9" t="s">
        <v>37</v>
      </c>
      <c r="M5" s="6"/>
    </row>
    <row r="6" spans="1:13" ht="19.899999999999999" customHeight="1">
      <c r="A6" s="2">
        <v>3</v>
      </c>
      <c r="B6" s="8" t="s">
        <v>20</v>
      </c>
      <c r="C6" s="9" t="s">
        <v>21</v>
      </c>
      <c r="D6" s="9" t="s">
        <v>22</v>
      </c>
      <c r="E6" s="9" t="s">
        <v>16</v>
      </c>
      <c r="F6" s="10">
        <v>9780062945167</v>
      </c>
      <c r="G6" s="11">
        <v>2</v>
      </c>
      <c r="H6" s="11">
        <v>385</v>
      </c>
      <c r="I6" s="27">
        <f t="shared" si="0"/>
        <v>770</v>
      </c>
      <c r="J6" s="9" t="s">
        <v>37</v>
      </c>
      <c r="K6" s="9" t="s">
        <v>37</v>
      </c>
      <c r="L6" s="9" t="s">
        <v>37</v>
      </c>
      <c r="M6" s="6"/>
    </row>
    <row r="7" spans="1:13" ht="19.899999999999999" customHeight="1">
      <c r="A7" s="2">
        <v>4</v>
      </c>
      <c r="B7" s="8" t="s">
        <v>23</v>
      </c>
      <c r="C7" s="9" t="s">
        <v>21</v>
      </c>
      <c r="D7" s="9" t="s">
        <v>22</v>
      </c>
      <c r="E7" s="9" t="s">
        <v>16</v>
      </c>
      <c r="F7" s="10">
        <v>9780062198709</v>
      </c>
      <c r="G7" s="11">
        <v>2</v>
      </c>
      <c r="H7" s="11">
        <v>245</v>
      </c>
      <c r="I7" s="27">
        <f t="shared" si="0"/>
        <v>490</v>
      </c>
      <c r="J7" s="9" t="s">
        <v>37</v>
      </c>
      <c r="K7" s="9" t="s">
        <v>37</v>
      </c>
      <c r="L7" s="9" t="s">
        <v>37</v>
      </c>
      <c r="M7" s="6"/>
    </row>
    <row r="8" spans="1:13" ht="19.899999999999999" customHeight="1">
      <c r="A8" s="2">
        <v>5</v>
      </c>
      <c r="B8" s="8" t="s">
        <v>24</v>
      </c>
      <c r="C8" s="9" t="s">
        <v>21</v>
      </c>
      <c r="D8" s="9" t="s">
        <v>22</v>
      </c>
      <c r="E8" s="9" t="s">
        <v>16</v>
      </c>
      <c r="F8" s="10">
        <v>9780062198693</v>
      </c>
      <c r="G8" s="11">
        <v>2</v>
      </c>
      <c r="H8" s="11">
        <v>245</v>
      </c>
      <c r="I8" s="27">
        <f t="shared" si="0"/>
        <v>490</v>
      </c>
      <c r="J8" s="9" t="s">
        <v>37</v>
      </c>
      <c r="K8" s="9" t="s">
        <v>37</v>
      </c>
      <c r="L8" s="9" t="s">
        <v>37</v>
      </c>
      <c r="M8" s="6"/>
    </row>
    <row r="9" spans="1:13" ht="19.899999999999999" customHeight="1">
      <c r="A9" s="2">
        <v>6</v>
      </c>
      <c r="B9" s="8" t="s">
        <v>25</v>
      </c>
      <c r="C9" s="9" t="s">
        <v>26</v>
      </c>
      <c r="D9" s="9" t="s">
        <v>27</v>
      </c>
      <c r="E9" s="9" t="s">
        <v>16</v>
      </c>
      <c r="F9" s="10">
        <v>9781499807424</v>
      </c>
      <c r="G9" s="11">
        <v>2</v>
      </c>
      <c r="H9" s="11">
        <v>630</v>
      </c>
      <c r="I9" s="27">
        <f t="shared" si="0"/>
        <v>1260</v>
      </c>
      <c r="J9" s="9" t="s">
        <v>37</v>
      </c>
      <c r="K9" s="9" t="s">
        <v>37</v>
      </c>
      <c r="L9" s="9" t="s">
        <v>37</v>
      </c>
      <c r="M9" s="6"/>
    </row>
    <row r="10" spans="1:13" ht="31.9" customHeight="1">
      <c r="A10" s="2">
        <v>7</v>
      </c>
      <c r="B10" s="8" t="s">
        <v>28</v>
      </c>
      <c r="C10" s="9" t="s">
        <v>29</v>
      </c>
      <c r="D10" s="9" t="s">
        <v>30</v>
      </c>
      <c r="E10" s="9" t="s">
        <v>16</v>
      </c>
      <c r="F10" s="10">
        <v>9781406393064</v>
      </c>
      <c r="G10" s="11">
        <v>3</v>
      </c>
      <c r="H10" s="11">
        <v>439</v>
      </c>
      <c r="I10" s="27">
        <f t="shared" si="0"/>
        <v>1317</v>
      </c>
      <c r="J10" s="9" t="s">
        <v>37</v>
      </c>
      <c r="K10" s="9" t="s">
        <v>37</v>
      </c>
      <c r="L10" s="9" t="s">
        <v>37</v>
      </c>
      <c r="M10" s="6"/>
    </row>
    <row r="11" spans="1:13" ht="19.899999999999999" customHeight="1">
      <c r="A11" s="2">
        <v>8</v>
      </c>
      <c r="B11" s="8" t="s">
        <v>31</v>
      </c>
      <c r="C11" s="9" t="s">
        <v>32</v>
      </c>
      <c r="D11" s="9" t="s">
        <v>33</v>
      </c>
      <c r="E11" s="9" t="s">
        <v>16</v>
      </c>
      <c r="F11" s="10">
        <v>9781427211187</v>
      </c>
      <c r="G11" s="11">
        <v>2</v>
      </c>
      <c r="H11" s="11">
        <v>350</v>
      </c>
      <c r="I11" s="27">
        <f t="shared" si="0"/>
        <v>700</v>
      </c>
      <c r="J11" s="9" t="s">
        <v>37</v>
      </c>
      <c r="K11" s="9" t="s">
        <v>37</v>
      </c>
      <c r="L11" s="9" t="s">
        <v>37</v>
      </c>
      <c r="M11" s="5"/>
    </row>
    <row r="12" spans="1:13" ht="43.9" customHeight="1">
      <c r="A12" s="2">
        <v>9</v>
      </c>
      <c r="B12" s="8" t="s">
        <v>34</v>
      </c>
      <c r="C12" s="9" t="s">
        <v>35</v>
      </c>
      <c r="D12" s="9" t="s">
        <v>36</v>
      </c>
      <c r="E12" s="9" t="s">
        <v>16</v>
      </c>
      <c r="F12" s="10">
        <v>9781452174600</v>
      </c>
      <c r="G12" s="11">
        <v>2</v>
      </c>
      <c r="H12" s="11">
        <v>455</v>
      </c>
      <c r="I12" s="27">
        <f t="shared" si="0"/>
        <v>910</v>
      </c>
      <c r="J12" s="9" t="s">
        <v>37</v>
      </c>
      <c r="K12" s="9" t="s">
        <v>37</v>
      </c>
      <c r="L12" s="9" t="s">
        <v>37</v>
      </c>
      <c r="M12" s="5"/>
    </row>
    <row r="13" spans="1:13" ht="19.899999999999999" customHeight="1">
      <c r="A13" s="2">
        <v>10</v>
      </c>
      <c r="B13" s="21" t="s">
        <v>38</v>
      </c>
      <c r="C13" s="22" t="s">
        <v>39</v>
      </c>
      <c r="D13" s="22" t="s">
        <v>40</v>
      </c>
      <c r="E13" s="23" t="s">
        <v>41</v>
      </c>
      <c r="F13" s="29">
        <v>9789864501878</v>
      </c>
      <c r="G13" s="26">
        <v>1</v>
      </c>
      <c r="H13" s="27">
        <v>280</v>
      </c>
      <c r="I13" s="27">
        <v>280</v>
      </c>
      <c r="J13" s="24" t="s">
        <v>42</v>
      </c>
      <c r="K13" s="24" t="s">
        <v>42</v>
      </c>
      <c r="L13" s="24" t="s">
        <v>42</v>
      </c>
      <c r="M13" s="5"/>
    </row>
    <row r="14" spans="1:13" ht="19.899999999999999" customHeight="1">
      <c r="A14" s="2">
        <v>11</v>
      </c>
      <c r="B14" s="21" t="s">
        <v>43</v>
      </c>
      <c r="C14" s="22" t="s">
        <v>44</v>
      </c>
      <c r="D14" s="22" t="s">
        <v>40</v>
      </c>
      <c r="E14" s="23" t="s">
        <v>41</v>
      </c>
      <c r="F14" s="29">
        <v>9789864502080</v>
      </c>
      <c r="G14" s="26">
        <v>1</v>
      </c>
      <c r="H14" s="27">
        <v>260</v>
      </c>
      <c r="I14" s="27">
        <v>260</v>
      </c>
      <c r="J14" s="24" t="s">
        <v>42</v>
      </c>
      <c r="K14" s="24" t="s">
        <v>42</v>
      </c>
      <c r="L14" s="24" t="s">
        <v>42</v>
      </c>
      <c r="M14" s="5"/>
    </row>
    <row r="15" spans="1:13" ht="19.899999999999999" customHeight="1">
      <c r="A15" s="2">
        <v>12</v>
      </c>
      <c r="B15" s="21" t="s">
        <v>45</v>
      </c>
      <c r="C15" s="22" t="s">
        <v>46</v>
      </c>
      <c r="D15" s="22" t="s">
        <v>47</v>
      </c>
      <c r="E15" s="23" t="s">
        <v>41</v>
      </c>
      <c r="F15" s="29">
        <v>9789865988746</v>
      </c>
      <c r="G15" s="26">
        <v>1</v>
      </c>
      <c r="H15" s="27">
        <v>280</v>
      </c>
      <c r="I15" s="27">
        <v>280</v>
      </c>
      <c r="J15" s="24" t="s">
        <v>42</v>
      </c>
      <c r="K15" s="24" t="s">
        <v>42</v>
      </c>
      <c r="L15" s="24" t="s">
        <v>42</v>
      </c>
      <c r="M15" s="5"/>
    </row>
    <row r="16" spans="1:13" ht="19.899999999999999" customHeight="1">
      <c r="A16" s="2">
        <v>13</v>
      </c>
      <c r="B16" s="21" t="s">
        <v>48</v>
      </c>
      <c r="C16" s="25" t="s">
        <v>49</v>
      </c>
      <c r="D16" s="22" t="s">
        <v>50</v>
      </c>
      <c r="E16" s="23" t="s">
        <v>41</v>
      </c>
      <c r="F16" s="29">
        <v>9789577518026</v>
      </c>
      <c r="G16" s="26">
        <v>1</v>
      </c>
      <c r="H16" s="26">
        <v>260</v>
      </c>
      <c r="I16" s="27">
        <v>260</v>
      </c>
      <c r="J16" s="24" t="s">
        <v>42</v>
      </c>
      <c r="K16" s="24" t="s">
        <v>42</v>
      </c>
      <c r="L16" s="24" t="s">
        <v>42</v>
      </c>
      <c r="M16" s="5"/>
    </row>
    <row r="17" spans="1:13" ht="19.899999999999999" customHeight="1">
      <c r="A17" s="2">
        <v>14</v>
      </c>
      <c r="B17" s="21" t="s">
        <v>51</v>
      </c>
      <c r="C17" s="25" t="s">
        <v>52</v>
      </c>
      <c r="D17" s="22" t="s">
        <v>53</v>
      </c>
      <c r="E17" s="23" t="s">
        <v>41</v>
      </c>
      <c r="F17" s="29">
        <v>9789864795444</v>
      </c>
      <c r="G17" s="26">
        <v>1</v>
      </c>
      <c r="H17" s="26">
        <v>360</v>
      </c>
      <c r="I17" s="27">
        <v>360</v>
      </c>
      <c r="J17" s="24" t="s">
        <v>42</v>
      </c>
      <c r="K17" s="24" t="s">
        <v>42</v>
      </c>
      <c r="L17" s="24" t="s">
        <v>42</v>
      </c>
      <c r="M17" s="5"/>
    </row>
    <row r="18" spans="1:13" ht="19.899999999999999" customHeight="1">
      <c r="A18" s="2">
        <v>15</v>
      </c>
      <c r="B18" s="21" t="s">
        <v>54</v>
      </c>
      <c r="C18" s="25" t="s">
        <v>52</v>
      </c>
      <c r="D18" s="22" t="s">
        <v>53</v>
      </c>
      <c r="E18" s="23" t="s">
        <v>41</v>
      </c>
      <c r="F18" s="29">
        <v>9789864795451</v>
      </c>
      <c r="G18" s="26">
        <v>1</v>
      </c>
      <c r="H18" s="26">
        <v>360</v>
      </c>
      <c r="I18" s="27">
        <v>360</v>
      </c>
      <c r="J18" s="24" t="s">
        <v>42</v>
      </c>
      <c r="K18" s="24" t="s">
        <v>42</v>
      </c>
      <c r="L18" s="24" t="s">
        <v>42</v>
      </c>
      <c r="M18" s="5"/>
    </row>
    <row r="19" spans="1:13" ht="19.899999999999999" customHeight="1">
      <c r="A19" s="2">
        <v>16</v>
      </c>
      <c r="B19" s="21" t="s">
        <v>55</v>
      </c>
      <c r="C19" s="25" t="s">
        <v>52</v>
      </c>
      <c r="D19" s="22" t="s">
        <v>53</v>
      </c>
      <c r="E19" s="23" t="s">
        <v>41</v>
      </c>
      <c r="F19" s="29">
        <v>9789864795802</v>
      </c>
      <c r="G19" s="26">
        <v>1</v>
      </c>
      <c r="H19" s="26">
        <v>360</v>
      </c>
      <c r="I19" s="27">
        <v>360</v>
      </c>
      <c r="J19" s="24" t="s">
        <v>42</v>
      </c>
      <c r="K19" s="24" t="s">
        <v>42</v>
      </c>
      <c r="L19" s="24" t="s">
        <v>42</v>
      </c>
      <c r="M19" s="5"/>
    </row>
    <row r="20" spans="1:13" ht="19.899999999999999" customHeight="1">
      <c r="A20" s="2">
        <v>17</v>
      </c>
      <c r="B20" s="21" t="s">
        <v>56</v>
      </c>
      <c r="C20" s="25" t="s">
        <v>52</v>
      </c>
      <c r="D20" s="22" t="s">
        <v>53</v>
      </c>
      <c r="E20" s="23" t="s">
        <v>41</v>
      </c>
      <c r="F20" s="29">
        <v>9789864795819</v>
      </c>
      <c r="G20" s="26">
        <v>1</v>
      </c>
      <c r="H20" s="26">
        <v>360</v>
      </c>
      <c r="I20" s="27">
        <v>360</v>
      </c>
      <c r="J20" s="24" t="s">
        <v>42</v>
      </c>
      <c r="K20" s="24" t="s">
        <v>42</v>
      </c>
      <c r="L20" s="24" t="s">
        <v>42</v>
      </c>
      <c r="M20" s="5"/>
    </row>
    <row r="21" spans="1:13" ht="19.899999999999999" customHeight="1">
      <c r="A21" s="2">
        <v>18</v>
      </c>
      <c r="B21" s="21" t="s">
        <v>57</v>
      </c>
      <c r="C21" s="25" t="s">
        <v>52</v>
      </c>
      <c r="D21" s="22" t="s">
        <v>53</v>
      </c>
      <c r="E21" s="23" t="s">
        <v>41</v>
      </c>
      <c r="F21" s="29">
        <v>9789864797684</v>
      </c>
      <c r="G21" s="26">
        <v>1</v>
      </c>
      <c r="H21" s="26">
        <v>360</v>
      </c>
      <c r="I21" s="27">
        <v>360</v>
      </c>
      <c r="J21" s="24" t="s">
        <v>42</v>
      </c>
      <c r="K21" s="24" t="s">
        <v>42</v>
      </c>
      <c r="L21" s="24" t="s">
        <v>42</v>
      </c>
      <c r="M21" s="5"/>
    </row>
    <row r="22" spans="1:13" ht="19.899999999999999" customHeight="1">
      <c r="A22" s="2">
        <v>19</v>
      </c>
      <c r="B22" s="21" t="s">
        <v>58</v>
      </c>
      <c r="C22" s="25" t="s">
        <v>52</v>
      </c>
      <c r="D22" s="22" t="s">
        <v>53</v>
      </c>
      <c r="E22" s="23" t="s">
        <v>41</v>
      </c>
      <c r="F22" s="29">
        <v>9789864797691</v>
      </c>
      <c r="G22" s="26">
        <v>1</v>
      </c>
      <c r="H22" s="26">
        <v>360</v>
      </c>
      <c r="I22" s="27">
        <v>360</v>
      </c>
      <c r="J22" s="24" t="s">
        <v>42</v>
      </c>
      <c r="K22" s="24" t="s">
        <v>42</v>
      </c>
      <c r="L22" s="24" t="s">
        <v>42</v>
      </c>
      <c r="M22" s="5"/>
    </row>
    <row r="23" spans="1:13" ht="19.899999999999999" customHeight="1">
      <c r="A23" s="2">
        <v>20</v>
      </c>
      <c r="B23" s="21" t="s">
        <v>59</v>
      </c>
      <c r="C23" s="25" t="s">
        <v>60</v>
      </c>
      <c r="D23" s="22" t="s">
        <v>47</v>
      </c>
      <c r="E23" s="23" t="s">
        <v>41</v>
      </c>
      <c r="F23" s="29">
        <v>9789869614252</v>
      </c>
      <c r="G23" s="26">
        <v>1</v>
      </c>
      <c r="H23" s="26">
        <v>360</v>
      </c>
      <c r="I23" s="27">
        <v>360</v>
      </c>
      <c r="J23" s="24" t="s">
        <v>42</v>
      </c>
      <c r="K23" s="24" t="s">
        <v>42</v>
      </c>
      <c r="L23" s="24" t="s">
        <v>42</v>
      </c>
      <c r="M23" s="5"/>
    </row>
    <row r="24" spans="1:13" ht="19.899999999999999" customHeight="1">
      <c r="A24" s="2">
        <v>21</v>
      </c>
      <c r="B24" s="21" t="s">
        <v>61</v>
      </c>
      <c r="C24" s="25" t="s">
        <v>62</v>
      </c>
      <c r="D24" s="22" t="s">
        <v>63</v>
      </c>
      <c r="E24" s="23" t="s">
        <v>41</v>
      </c>
      <c r="F24" s="29">
        <v>9789862418093</v>
      </c>
      <c r="G24" s="26">
        <v>1</v>
      </c>
      <c r="H24" s="26">
        <v>300</v>
      </c>
      <c r="I24" s="27">
        <v>300</v>
      </c>
      <c r="J24" s="24" t="s">
        <v>42</v>
      </c>
      <c r="K24" s="24" t="s">
        <v>42</v>
      </c>
      <c r="L24" s="24" t="s">
        <v>42</v>
      </c>
      <c r="M24" s="5"/>
    </row>
    <row r="25" spans="1:13" ht="33.6" customHeight="1">
      <c r="A25" s="2">
        <v>22</v>
      </c>
      <c r="B25" s="21" t="s">
        <v>64</v>
      </c>
      <c r="C25" s="25" t="s">
        <v>65</v>
      </c>
      <c r="D25" s="22" t="s">
        <v>66</v>
      </c>
      <c r="E25" s="23" t="s">
        <v>41</v>
      </c>
      <c r="F25" s="29">
        <v>9789864930883</v>
      </c>
      <c r="G25" s="26">
        <v>1</v>
      </c>
      <c r="H25" s="26">
        <v>360</v>
      </c>
      <c r="I25" s="27">
        <v>360</v>
      </c>
      <c r="J25" s="24" t="s">
        <v>42</v>
      </c>
      <c r="K25" s="24" t="s">
        <v>42</v>
      </c>
      <c r="L25" s="24" t="s">
        <v>42</v>
      </c>
      <c r="M25" s="5"/>
    </row>
    <row r="26" spans="1:13" ht="19.5">
      <c r="A26" s="2">
        <v>23</v>
      </c>
      <c r="B26" s="21" t="s">
        <v>67</v>
      </c>
      <c r="C26" s="25" t="s">
        <v>68</v>
      </c>
      <c r="D26" s="22" t="s">
        <v>69</v>
      </c>
      <c r="E26" s="23" t="s">
        <v>41</v>
      </c>
      <c r="F26" s="29">
        <v>9789571470191</v>
      </c>
      <c r="G26" s="26">
        <v>1</v>
      </c>
      <c r="H26" s="26">
        <v>340</v>
      </c>
      <c r="I26" s="27">
        <v>340</v>
      </c>
      <c r="J26" s="24" t="s">
        <v>42</v>
      </c>
      <c r="K26" s="24" t="s">
        <v>42</v>
      </c>
      <c r="L26" s="24" t="s">
        <v>42</v>
      </c>
      <c r="M26" s="5"/>
    </row>
    <row r="27" spans="1:13" ht="49.9" customHeight="1">
      <c r="A27" s="2">
        <v>24</v>
      </c>
      <c r="B27" s="21" t="s">
        <v>70</v>
      </c>
      <c r="C27" s="25" t="s">
        <v>71</v>
      </c>
      <c r="D27" s="22" t="s">
        <v>72</v>
      </c>
      <c r="E27" s="23" t="s">
        <v>41</v>
      </c>
      <c r="F27" s="29">
        <v>9789863447535</v>
      </c>
      <c r="G27" s="26">
        <v>1</v>
      </c>
      <c r="H27" s="26">
        <v>379</v>
      </c>
      <c r="I27" s="27">
        <v>379</v>
      </c>
      <c r="J27" s="24" t="s">
        <v>42</v>
      </c>
      <c r="K27" s="24" t="s">
        <v>42</v>
      </c>
      <c r="L27" s="24" t="s">
        <v>42</v>
      </c>
      <c r="M27" s="5"/>
    </row>
    <row r="28" spans="1:13" ht="19.5">
      <c r="A28" s="2">
        <v>25</v>
      </c>
      <c r="B28" s="21" t="s">
        <v>73</v>
      </c>
      <c r="C28" s="25" t="s">
        <v>74</v>
      </c>
      <c r="D28" s="22" t="s">
        <v>75</v>
      </c>
      <c r="E28" s="23" t="s">
        <v>41</v>
      </c>
      <c r="F28" s="29">
        <v>9789578544468</v>
      </c>
      <c r="G28" s="26">
        <v>1</v>
      </c>
      <c r="H28" s="26">
        <v>320</v>
      </c>
      <c r="I28" s="27">
        <v>320</v>
      </c>
      <c r="J28" s="24" t="s">
        <v>42</v>
      </c>
      <c r="K28" s="24" t="s">
        <v>42</v>
      </c>
      <c r="L28" s="24" t="s">
        <v>42</v>
      </c>
      <c r="M28" s="5"/>
    </row>
    <row r="29" spans="1:13" ht="19.5">
      <c r="A29" s="2">
        <v>26</v>
      </c>
      <c r="B29" s="21" t="s">
        <v>76</v>
      </c>
      <c r="C29" s="25" t="s">
        <v>77</v>
      </c>
      <c r="D29" s="22" t="s">
        <v>63</v>
      </c>
      <c r="E29" s="23" t="s">
        <v>41</v>
      </c>
      <c r="F29" s="29">
        <v>9786263050341</v>
      </c>
      <c r="G29" s="26">
        <v>1</v>
      </c>
      <c r="H29" s="26">
        <v>320</v>
      </c>
      <c r="I29" s="27">
        <v>320</v>
      </c>
      <c r="J29" s="24" t="s">
        <v>42</v>
      </c>
      <c r="K29" s="24" t="s">
        <v>42</v>
      </c>
      <c r="L29" s="24" t="s">
        <v>42</v>
      </c>
      <c r="M29" s="5"/>
    </row>
    <row r="30" spans="1:13" ht="19.5">
      <c r="A30" s="2">
        <v>27</v>
      </c>
      <c r="B30" s="21" t="s">
        <v>78</v>
      </c>
      <c r="C30" s="25" t="s">
        <v>79</v>
      </c>
      <c r="D30" s="22" t="s">
        <v>53</v>
      </c>
      <c r="E30" s="23" t="s">
        <v>41</v>
      </c>
      <c r="F30" s="29">
        <v>9789864796243</v>
      </c>
      <c r="G30" s="26">
        <v>1</v>
      </c>
      <c r="H30" s="26">
        <v>300</v>
      </c>
      <c r="I30" s="27">
        <v>300</v>
      </c>
      <c r="J30" s="24" t="s">
        <v>42</v>
      </c>
      <c r="K30" s="24" t="s">
        <v>42</v>
      </c>
      <c r="L30" s="24" t="s">
        <v>42</v>
      </c>
      <c r="M30" s="5"/>
    </row>
    <row r="31" spans="1:13" ht="19.5">
      <c r="A31" s="2">
        <v>28</v>
      </c>
      <c r="B31" s="21" t="s">
        <v>80</v>
      </c>
      <c r="C31" s="25" t="s">
        <v>81</v>
      </c>
      <c r="D31" s="22" t="s">
        <v>40</v>
      </c>
      <c r="E31" s="23" t="s">
        <v>41</v>
      </c>
      <c r="F31" s="29">
        <v>9789864503162</v>
      </c>
      <c r="G31" s="26">
        <v>1</v>
      </c>
      <c r="H31" s="26">
        <v>260</v>
      </c>
      <c r="I31" s="27">
        <v>260</v>
      </c>
      <c r="J31" s="24" t="s">
        <v>42</v>
      </c>
      <c r="K31" s="24" t="s">
        <v>42</v>
      </c>
      <c r="L31" s="24" t="s">
        <v>42</v>
      </c>
      <c r="M31" s="5"/>
    </row>
    <row r="32" spans="1:13" ht="19.5">
      <c r="A32" s="2">
        <v>29</v>
      </c>
      <c r="B32" s="21" t="s">
        <v>82</v>
      </c>
      <c r="C32" s="25" t="s">
        <v>83</v>
      </c>
      <c r="D32" s="22" t="s">
        <v>53</v>
      </c>
      <c r="E32" s="23" t="s">
        <v>41</v>
      </c>
      <c r="F32" s="29">
        <v>9789864798278</v>
      </c>
      <c r="G32" s="26">
        <v>1</v>
      </c>
      <c r="H32" s="26">
        <v>280</v>
      </c>
      <c r="I32" s="27">
        <v>280</v>
      </c>
      <c r="J32" s="24" t="s">
        <v>42</v>
      </c>
      <c r="K32" s="24" t="s">
        <v>42</v>
      </c>
      <c r="L32" s="24" t="s">
        <v>42</v>
      </c>
      <c r="M32" s="5"/>
    </row>
    <row r="33" spans="1:13" ht="19.899999999999999" customHeight="1">
      <c r="A33" s="2">
        <v>30</v>
      </c>
      <c r="B33" s="21" t="s">
        <v>84</v>
      </c>
      <c r="C33" s="25" t="s">
        <v>85</v>
      </c>
      <c r="D33" s="22" t="s">
        <v>86</v>
      </c>
      <c r="E33" s="23" t="s">
        <v>41</v>
      </c>
      <c r="F33" s="29">
        <v>9789574905027</v>
      </c>
      <c r="G33" s="26">
        <v>1</v>
      </c>
      <c r="H33" s="26">
        <v>290</v>
      </c>
      <c r="I33" s="27">
        <v>290</v>
      </c>
      <c r="J33" s="24" t="s">
        <v>42</v>
      </c>
      <c r="K33" s="24" t="s">
        <v>42</v>
      </c>
      <c r="L33" s="24" t="s">
        <v>42</v>
      </c>
      <c r="M33" s="5"/>
    </row>
    <row r="34" spans="1:13" ht="19.899999999999999" customHeight="1">
      <c r="A34" s="2">
        <v>31</v>
      </c>
      <c r="B34" s="21" t="s">
        <v>87</v>
      </c>
      <c r="C34" s="25" t="s">
        <v>88</v>
      </c>
      <c r="D34" s="22" t="s">
        <v>89</v>
      </c>
      <c r="E34" s="23" t="s">
        <v>41</v>
      </c>
      <c r="F34" s="29">
        <v>9789864491391</v>
      </c>
      <c r="G34" s="26">
        <v>1</v>
      </c>
      <c r="H34" s="26">
        <v>300</v>
      </c>
      <c r="I34" s="27">
        <v>300</v>
      </c>
      <c r="J34" s="24" t="s">
        <v>42</v>
      </c>
      <c r="K34" s="24" t="s">
        <v>42</v>
      </c>
      <c r="L34" s="24" t="s">
        <v>42</v>
      </c>
      <c r="M34" s="5"/>
    </row>
    <row r="35" spans="1:13" ht="19.899999999999999" customHeight="1">
      <c r="A35" s="2">
        <v>32</v>
      </c>
      <c r="B35" s="21" t="s">
        <v>90</v>
      </c>
      <c r="C35" s="25" t="s">
        <v>91</v>
      </c>
      <c r="D35" s="22" t="s">
        <v>53</v>
      </c>
      <c r="E35" s="23" t="s">
        <v>41</v>
      </c>
      <c r="F35" s="29">
        <v>9789864791743</v>
      </c>
      <c r="G35" s="26">
        <v>1</v>
      </c>
      <c r="H35" s="26">
        <v>320</v>
      </c>
      <c r="I35" s="27">
        <v>320</v>
      </c>
      <c r="J35" s="24" t="s">
        <v>42</v>
      </c>
      <c r="K35" s="24" t="s">
        <v>42</v>
      </c>
      <c r="L35" s="24" t="s">
        <v>42</v>
      </c>
      <c r="M35" s="5"/>
    </row>
    <row r="36" spans="1:13" ht="19.899999999999999" customHeight="1">
      <c r="A36" s="2">
        <v>33</v>
      </c>
      <c r="B36" s="21" t="s">
        <v>92</v>
      </c>
      <c r="C36" s="25" t="s">
        <v>93</v>
      </c>
      <c r="D36" s="22" t="s">
        <v>94</v>
      </c>
      <c r="E36" s="23" t="s">
        <v>41</v>
      </c>
      <c r="F36" s="29">
        <v>9789570847222</v>
      </c>
      <c r="G36" s="26">
        <v>1</v>
      </c>
      <c r="H36" s="26">
        <v>290</v>
      </c>
      <c r="I36" s="27">
        <v>290</v>
      </c>
      <c r="J36" s="24" t="s">
        <v>42</v>
      </c>
      <c r="K36" s="24" t="s">
        <v>42</v>
      </c>
      <c r="L36" s="24" t="s">
        <v>42</v>
      </c>
      <c r="M36" s="5"/>
    </row>
    <row r="37" spans="1:13" ht="19.899999999999999" customHeight="1">
      <c r="A37" s="2">
        <v>34</v>
      </c>
      <c r="B37" s="21" t="s">
        <v>95</v>
      </c>
      <c r="C37" s="25" t="s">
        <v>96</v>
      </c>
      <c r="D37" s="22" t="s">
        <v>40</v>
      </c>
      <c r="E37" s="23" t="s">
        <v>41</v>
      </c>
      <c r="F37" s="29">
        <v>9789574449507</v>
      </c>
      <c r="G37" s="26">
        <v>1</v>
      </c>
      <c r="H37" s="26">
        <v>260</v>
      </c>
      <c r="I37" s="27">
        <v>260</v>
      </c>
      <c r="J37" s="24" t="s">
        <v>42</v>
      </c>
      <c r="K37" s="24" t="s">
        <v>42</v>
      </c>
      <c r="L37" s="24" t="s">
        <v>42</v>
      </c>
      <c r="M37" s="5"/>
    </row>
    <row r="38" spans="1:13" ht="19.899999999999999" customHeight="1">
      <c r="A38" s="2">
        <v>35</v>
      </c>
      <c r="B38" s="21" t="s">
        <v>97</v>
      </c>
      <c r="C38" s="25" t="s">
        <v>77</v>
      </c>
      <c r="D38" s="22" t="s">
        <v>63</v>
      </c>
      <c r="E38" s="23" t="s">
        <v>41</v>
      </c>
      <c r="F38" s="29">
        <v>9789862417201</v>
      </c>
      <c r="G38" s="26">
        <v>1</v>
      </c>
      <c r="H38" s="26">
        <v>280</v>
      </c>
      <c r="I38" s="27">
        <v>280</v>
      </c>
      <c r="J38" s="24" t="s">
        <v>42</v>
      </c>
      <c r="K38" s="24" t="s">
        <v>42</v>
      </c>
      <c r="L38" s="24" t="s">
        <v>42</v>
      </c>
      <c r="M38" s="5"/>
    </row>
    <row r="39" spans="1:13" ht="19.899999999999999" customHeight="1">
      <c r="A39" s="2">
        <v>36</v>
      </c>
      <c r="B39" s="21" t="s">
        <v>98</v>
      </c>
      <c r="C39" s="25" t="s">
        <v>99</v>
      </c>
      <c r="D39" s="22" t="s">
        <v>100</v>
      </c>
      <c r="E39" s="23" t="s">
        <v>41</v>
      </c>
      <c r="F39" s="29">
        <v>9789571385334</v>
      </c>
      <c r="G39" s="26">
        <v>1</v>
      </c>
      <c r="H39" s="26">
        <v>400</v>
      </c>
      <c r="I39" s="27">
        <v>400</v>
      </c>
      <c r="J39" s="24" t="s">
        <v>42</v>
      </c>
      <c r="K39" s="24" t="s">
        <v>42</v>
      </c>
      <c r="L39" s="24" t="s">
        <v>42</v>
      </c>
      <c r="M39" s="5"/>
    </row>
    <row r="40" spans="1:13" ht="19.899999999999999" customHeight="1">
      <c r="A40" s="2">
        <v>37</v>
      </c>
      <c r="B40" s="21" t="s">
        <v>101</v>
      </c>
      <c r="C40" s="25" t="s">
        <v>102</v>
      </c>
      <c r="D40" s="22" t="s">
        <v>103</v>
      </c>
      <c r="E40" s="23" t="s">
        <v>41</v>
      </c>
      <c r="F40" s="29">
        <v>9789863381211</v>
      </c>
      <c r="G40" s="26">
        <v>1</v>
      </c>
      <c r="H40" s="26">
        <v>260</v>
      </c>
      <c r="I40" s="27">
        <v>260</v>
      </c>
      <c r="J40" s="24" t="s">
        <v>42</v>
      </c>
      <c r="K40" s="24" t="s">
        <v>42</v>
      </c>
      <c r="L40" s="24" t="s">
        <v>42</v>
      </c>
      <c r="M40" s="5"/>
    </row>
    <row r="41" spans="1:13" ht="34.15" customHeight="1">
      <c r="A41" s="2">
        <v>38</v>
      </c>
      <c r="B41" s="21" t="s">
        <v>104</v>
      </c>
      <c r="C41" s="25" t="s">
        <v>105</v>
      </c>
      <c r="D41" s="22" t="s">
        <v>106</v>
      </c>
      <c r="E41" s="23" t="s">
        <v>41</v>
      </c>
      <c r="F41" s="29">
        <v>9789865505523</v>
      </c>
      <c r="G41" s="26">
        <v>1</v>
      </c>
      <c r="H41" s="26">
        <v>300</v>
      </c>
      <c r="I41" s="27">
        <v>300</v>
      </c>
      <c r="J41" s="24" t="s">
        <v>42</v>
      </c>
      <c r="K41" s="24" t="s">
        <v>42</v>
      </c>
      <c r="L41" s="24" t="s">
        <v>42</v>
      </c>
      <c r="M41" s="5"/>
    </row>
    <row r="42" spans="1:13" ht="19.899999999999999" customHeight="1">
      <c r="A42" s="2">
        <v>39</v>
      </c>
      <c r="B42" s="21" t="s">
        <v>107</v>
      </c>
      <c r="C42" s="25" t="s">
        <v>108</v>
      </c>
      <c r="D42" s="22" t="s">
        <v>109</v>
      </c>
      <c r="E42" s="23" t="s">
        <v>41</v>
      </c>
      <c r="F42" s="29">
        <v>9789571192529</v>
      </c>
      <c r="G42" s="26">
        <v>1</v>
      </c>
      <c r="H42" s="26">
        <v>320</v>
      </c>
      <c r="I42" s="27">
        <v>320</v>
      </c>
      <c r="J42" s="24" t="s">
        <v>42</v>
      </c>
      <c r="K42" s="24" t="s">
        <v>42</v>
      </c>
      <c r="L42" s="24" t="s">
        <v>42</v>
      </c>
      <c r="M42" s="5"/>
    </row>
    <row r="43" spans="1:13" ht="19.899999999999999" customHeight="1">
      <c r="A43" s="2">
        <v>40</v>
      </c>
      <c r="B43" s="21" t="s">
        <v>110</v>
      </c>
      <c r="C43" s="25" t="s">
        <v>111</v>
      </c>
      <c r="D43" s="22" t="s">
        <v>94</v>
      </c>
      <c r="E43" s="23" t="s">
        <v>41</v>
      </c>
      <c r="F43" s="29">
        <v>9789570835595</v>
      </c>
      <c r="G43" s="26">
        <v>1</v>
      </c>
      <c r="H43" s="26">
        <v>250</v>
      </c>
      <c r="I43" s="27">
        <v>250</v>
      </c>
      <c r="J43" s="24" t="s">
        <v>42</v>
      </c>
      <c r="K43" s="24" t="s">
        <v>42</v>
      </c>
      <c r="L43" s="24" t="s">
        <v>42</v>
      </c>
      <c r="M43" s="5"/>
    </row>
    <row r="44" spans="1:13" ht="19.899999999999999" customHeight="1">
      <c r="A44" s="2">
        <v>41</v>
      </c>
      <c r="B44" s="21" t="s">
        <v>112</v>
      </c>
      <c r="C44" s="25" t="s">
        <v>113</v>
      </c>
      <c r="D44" s="22" t="s">
        <v>63</v>
      </c>
      <c r="E44" s="23" t="s">
        <v>41</v>
      </c>
      <c r="F44" s="29">
        <v>9789575033552</v>
      </c>
      <c r="G44" s="26">
        <v>1</v>
      </c>
      <c r="H44" s="26">
        <v>1120</v>
      </c>
      <c r="I44" s="27">
        <v>1120</v>
      </c>
      <c r="J44" s="24" t="s">
        <v>114</v>
      </c>
      <c r="K44" s="24" t="s">
        <v>42</v>
      </c>
      <c r="L44" s="24" t="s">
        <v>42</v>
      </c>
      <c r="M44" s="5"/>
    </row>
    <row r="45" spans="1:13" ht="19.899999999999999" customHeight="1">
      <c r="A45" s="2">
        <v>42</v>
      </c>
      <c r="B45" s="21" t="s">
        <v>115</v>
      </c>
      <c r="C45" s="25" t="s">
        <v>113</v>
      </c>
      <c r="D45" s="22" t="s">
        <v>63</v>
      </c>
      <c r="E45" s="23" t="s">
        <v>41</v>
      </c>
      <c r="F45" s="29">
        <v>9789575035921</v>
      </c>
      <c r="G45" s="26">
        <v>1</v>
      </c>
      <c r="H45" s="26">
        <v>1200</v>
      </c>
      <c r="I45" s="27">
        <v>1200</v>
      </c>
      <c r="J45" s="24" t="s">
        <v>114</v>
      </c>
      <c r="K45" s="24" t="s">
        <v>42</v>
      </c>
      <c r="L45" s="24" t="s">
        <v>42</v>
      </c>
      <c r="M45" s="5"/>
    </row>
    <row r="46" spans="1:13" ht="19.899999999999999" customHeight="1">
      <c r="A46" s="2">
        <v>43</v>
      </c>
      <c r="B46" s="21" t="s">
        <v>116</v>
      </c>
      <c r="C46" s="25" t="s">
        <v>113</v>
      </c>
      <c r="D46" s="22" t="s">
        <v>63</v>
      </c>
      <c r="E46" s="23" t="s">
        <v>41</v>
      </c>
      <c r="F46" s="29">
        <v>4717211030073</v>
      </c>
      <c r="G46" s="26">
        <v>1</v>
      </c>
      <c r="H46" s="26">
        <v>1200</v>
      </c>
      <c r="I46" s="27">
        <v>1200</v>
      </c>
      <c r="J46" s="24" t="s">
        <v>114</v>
      </c>
      <c r="K46" s="24" t="s">
        <v>42</v>
      </c>
      <c r="L46" s="24" t="s">
        <v>42</v>
      </c>
      <c r="M46" s="5"/>
    </row>
    <row r="47" spans="1:13" ht="36.6" customHeight="1">
      <c r="A47" s="2">
        <v>44</v>
      </c>
      <c r="B47" s="21" t="s">
        <v>117</v>
      </c>
      <c r="C47" s="25" t="s">
        <v>118</v>
      </c>
      <c r="D47" s="22" t="s">
        <v>106</v>
      </c>
      <c r="E47" s="23" t="s">
        <v>41</v>
      </c>
      <c r="F47" s="29">
        <v>9786267069585</v>
      </c>
      <c r="G47" s="26">
        <v>1</v>
      </c>
      <c r="H47" s="26">
        <v>3500</v>
      </c>
      <c r="I47" s="27">
        <v>3500</v>
      </c>
      <c r="J47" s="24" t="s">
        <v>114</v>
      </c>
      <c r="K47" s="24" t="s">
        <v>42</v>
      </c>
      <c r="L47" s="24" t="s">
        <v>42</v>
      </c>
      <c r="M47" s="5"/>
    </row>
    <row r="48" spans="1:13" ht="36.6" customHeight="1">
      <c r="A48" s="2">
        <v>45</v>
      </c>
      <c r="B48" s="21" t="s">
        <v>119</v>
      </c>
      <c r="C48" s="25" t="s">
        <v>120</v>
      </c>
      <c r="D48" s="22" t="s">
        <v>121</v>
      </c>
      <c r="E48" s="23" t="s">
        <v>41</v>
      </c>
      <c r="F48" s="29">
        <v>9786267009727</v>
      </c>
      <c r="G48" s="26">
        <v>1</v>
      </c>
      <c r="H48" s="26">
        <v>490</v>
      </c>
      <c r="I48" s="27">
        <v>490</v>
      </c>
      <c r="J48" s="24" t="s">
        <v>42</v>
      </c>
      <c r="K48" s="24" t="s">
        <v>42</v>
      </c>
      <c r="L48" s="24" t="s">
        <v>42</v>
      </c>
      <c r="M48" s="5"/>
    </row>
    <row r="49" spans="1:13" ht="19.899999999999999" customHeight="1">
      <c r="A49" s="2">
        <v>46</v>
      </c>
      <c r="B49" s="21" t="s">
        <v>122</v>
      </c>
      <c r="C49" s="25" t="s">
        <v>123</v>
      </c>
      <c r="D49" s="22" t="s">
        <v>89</v>
      </c>
      <c r="E49" s="23" t="s">
        <v>41</v>
      </c>
      <c r="F49" s="29">
        <v>9789864492572</v>
      </c>
      <c r="G49" s="26">
        <v>1</v>
      </c>
      <c r="H49" s="26">
        <v>340</v>
      </c>
      <c r="I49" s="27">
        <v>340</v>
      </c>
      <c r="J49" s="24" t="s">
        <v>42</v>
      </c>
      <c r="K49" s="24" t="s">
        <v>42</v>
      </c>
      <c r="L49" s="24" t="s">
        <v>42</v>
      </c>
      <c r="M49" s="5"/>
    </row>
    <row r="50" spans="1:13" ht="19.899999999999999" customHeight="1">
      <c r="A50" s="2">
        <v>47</v>
      </c>
      <c r="B50" s="21" t="s">
        <v>124</v>
      </c>
      <c r="C50" s="25" t="s">
        <v>123</v>
      </c>
      <c r="D50" s="22" t="s">
        <v>89</v>
      </c>
      <c r="E50" s="23" t="s">
        <v>41</v>
      </c>
      <c r="F50" s="29">
        <v>9789864492732</v>
      </c>
      <c r="G50" s="26">
        <v>1</v>
      </c>
      <c r="H50" s="26">
        <v>340</v>
      </c>
      <c r="I50" s="27">
        <v>340</v>
      </c>
      <c r="J50" s="24" t="s">
        <v>42</v>
      </c>
      <c r="K50" s="24" t="s">
        <v>42</v>
      </c>
      <c r="L50" s="24" t="s">
        <v>42</v>
      </c>
      <c r="M50" s="5"/>
    </row>
    <row r="51" spans="1:13" ht="19.899999999999999" customHeight="1">
      <c r="A51" s="2">
        <v>48</v>
      </c>
      <c r="B51" s="21" t="s">
        <v>125</v>
      </c>
      <c r="C51" s="25" t="s">
        <v>126</v>
      </c>
      <c r="D51" s="22" t="s">
        <v>127</v>
      </c>
      <c r="E51" s="23" t="s">
        <v>41</v>
      </c>
      <c r="F51" s="29">
        <v>9789869614283</v>
      </c>
      <c r="G51" s="26">
        <v>1</v>
      </c>
      <c r="H51" s="26">
        <v>1800</v>
      </c>
      <c r="I51" s="27">
        <v>1800</v>
      </c>
      <c r="J51" s="24" t="s">
        <v>114</v>
      </c>
      <c r="K51" s="24" t="s">
        <v>42</v>
      </c>
      <c r="L51" s="24" t="s">
        <v>42</v>
      </c>
      <c r="M51" s="5"/>
    </row>
    <row r="52" spans="1:13" ht="19.899999999999999" customHeight="1">
      <c r="A52" s="2">
        <v>49</v>
      </c>
      <c r="B52" s="12" t="s">
        <v>128</v>
      </c>
      <c r="C52" s="9" t="s">
        <v>129</v>
      </c>
      <c r="D52" s="9" t="s">
        <v>63</v>
      </c>
      <c r="E52" s="9" t="s">
        <v>130</v>
      </c>
      <c r="F52" s="10">
        <v>9789863980261</v>
      </c>
      <c r="G52" s="11">
        <v>1</v>
      </c>
      <c r="H52" s="11">
        <v>260</v>
      </c>
      <c r="I52" s="11">
        <f t="shared" ref="I52:I67" si="1">G52*H52</f>
        <v>260</v>
      </c>
      <c r="J52" s="9" t="s">
        <v>37</v>
      </c>
      <c r="K52" s="9" t="s">
        <v>37</v>
      </c>
      <c r="L52" s="9" t="s">
        <v>37</v>
      </c>
      <c r="M52" s="5"/>
    </row>
    <row r="53" spans="1:13" ht="19.899999999999999" customHeight="1">
      <c r="A53" s="2">
        <v>50</v>
      </c>
      <c r="B53" s="12" t="s">
        <v>131</v>
      </c>
      <c r="C53" s="9" t="s">
        <v>132</v>
      </c>
      <c r="D53" s="9" t="s">
        <v>133</v>
      </c>
      <c r="E53" s="9" t="s">
        <v>130</v>
      </c>
      <c r="F53" s="10">
        <v>9789862119273</v>
      </c>
      <c r="G53" s="11">
        <v>1</v>
      </c>
      <c r="H53" s="11">
        <v>280</v>
      </c>
      <c r="I53" s="11">
        <f t="shared" si="1"/>
        <v>280</v>
      </c>
      <c r="J53" s="9" t="s">
        <v>37</v>
      </c>
      <c r="K53" s="9" t="s">
        <v>37</v>
      </c>
      <c r="L53" s="9" t="s">
        <v>37</v>
      </c>
      <c r="M53" s="5"/>
    </row>
    <row r="54" spans="1:13" ht="19.899999999999999" customHeight="1">
      <c r="A54" s="2">
        <v>51</v>
      </c>
      <c r="B54" s="12" t="s">
        <v>134</v>
      </c>
      <c r="C54" s="9" t="s">
        <v>135</v>
      </c>
      <c r="D54" s="9" t="s">
        <v>136</v>
      </c>
      <c r="E54" s="9" t="s">
        <v>130</v>
      </c>
      <c r="F54" s="10">
        <v>9789865576189</v>
      </c>
      <c r="G54" s="11">
        <v>1</v>
      </c>
      <c r="H54" s="11">
        <v>300</v>
      </c>
      <c r="I54" s="11">
        <f t="shared" si="1"/>
        <v>300</v>
      </c>
      <c r="J54" s="9" t="s">
        <v>37</v>
      </c>
      <c r="K54" s="9" t="s">
        <v>37</v>
      </c>
      <c r="L54" s="9" t="s">
        <v>37</v>
      </c>
      <c r="M54" s="5"/>
    </row>
    <row r="55" spans="1:13" ht="19.899999999999999" customHeight="1">
      <c r="A55" s="2">
        <v>52</v>
      </c>
      <c r="B55" s="12" t="s">
        <v>137</v>
      </c>
      <c r="C55" s="9" t="s">
        <v>138</v>
      </c>
      <c r="D55" s="9" t="s">
        <v>136</v>
      </c>
      <c r="E55" s="9" t="s">
        <v>130</v>
      </c>
      <c r="F55" s="10">
        <v>9789865576349</v>
      </c>
      <c r="G55" s="11">
        <v>1</v>
      </c>
      <c r="H55" s="11">
        <v>320</v>
      </c>
      <c r="I55" s="11">
        <f t="shared" si="1"/>
        <v>320</v>
      </c>
      <c r="J55" s="9" t="s">
        <v>37</v>
      </c>
      <c r="K55" s="9" t="s">
        <v>37</v>
      </c>
      <c r="L55" s="9" t="s">
        <v>37</v>
      </c>
      <c r="M55" s="5"/>
    </row>
    <row r="56" spans="1:13" ht="19.899999999999999" customHeight="1">
      <c r="A56" s="2">
        <v>53</v>
      </c>
      <c r="B56" s="12" t="s">
        <v>139</v>
      </c>
      <c r="C56" s="9" t="s">
        <v>140</v>
      </c>
      <c r="D56" s="9" t="s">
        <v>141</v>
      </c>
      <c r="E56" s="9" t="s">
        <v>130</v>
      </c>
      <c r="F56" s="10">
        <v>9789865556471</v>
      </c>
      <c r="G56" s="11">
        <v>1</v>
      </c>
      <c r="H56" s="11">
        <v>320</v>
      </c>
      <c r="I56" s="11">
        <f t="shared" si="1"/>
        <v>320</v>
      </c>
      <c r="J56" s="9" t="s">
        <v>37</v>
      </c>
      <c r="K56" s="9" t="s">
        <v>37</v>
      </c>
      <c r="L56" s="9" t="s">
        <v>37</v>
      </c>
      <c r="M56" s="5"/>
    </row>
    <row r="57" spans="1:13" ht="19.899999999999999" customHeight="1">
      <c r="A57" s="2">
        <v>54</v>
      </c>
      <c r="B57" s="12" t="s">
        <v>142</v>
      </c>
      <c r="C57" s="9" t="s">
        <v>143</v>
      </c>
      <c r="D57" s="9" t="s">
        <v>141</v>
      </c>
      <c r="E57" s="9" t="s">
        <v>130</v>
      </c>
      <c r="F57" s="10">
        <v>9789865556464</v>
      </c>
      <c r="G57" s="11">
        <v>1</v>
      </c>
      <c r="H57" s="11">
        <v>320</v>
      </c>
      <c r="I57" s="11">
        <f t="shared" si="1"/>
        <v>320</v>
      </c>
      <c r="J57" s="9" t="s">
        <v>37</v>
      </c>
      <c r="K57" s="9" t="s">
        <v>37</v>
      </c>
      <c r="L57" s="9" t="s">
        <v>37</v>
      </c>
      <c r="M57" s="5"/>
    </row>
    <row r="58" spans="1:13" ht="19.899999999999999" customHeight="1">
      <c r="A58" s="2">
        <v>55</v>
      </c>
      <c r="B58" s="12" t="s">
        <v>144</v>
      </c>
      <c r="C58" s="9" t="s">
        <v>145</v>
      </c>
      <c r="D58" s="9" t="s">
        <v>141</v>
      </c>
      <c r="E58" s="9" t="s">
        <v>130</v>
      </c>
      <c r="F58" s="10">
        <v>9789865556556</v>
      </c>
      <c r="G58" s="11">
        <v>1</v>
      </c>
      <c r="H58" s="11">
        <v>320</v>
      </c>
      <c r="I58" s="11">
        <f t="shared" si="1"/>
        <v>320</v>
      </c>
      <c r="J58" s="9" t="s">
        <v>37</v>
      </c>
      <c r="K58" s="9" t="s">
        <v>37</v>
      </c>
      <c r="L58" s="9" t="s">
        <v>37</v>
      </c>
      <c r="M58" s="5"/>
    </row>
    <row r="59" spans="1:13" ht="19.899999999999999" customHeight="1">
      <c r="A59" s="2">
        <v>56</v>
      </c>
      <c r="B59" s="12" t="s">
        <v>146</v>
      </c>
      <c r="C59" s="9" t="s">
        <v>147</v>
      </c>
      <c r="D59" s="9" t="s">
        <v>148</v>
      </c>
      <c r="E59" s="9" t="s">
        <v>130</v>
      </c>
      <c r="F59" s="10">
        <v>9789861616773</v>
      </c>
      <c r="G59" s="11">
        <v>1</v>
      </c>
      <c r="H59" s="11">
        <v>280</v>
      </c>
      <c r="I59" s="11">
        <f t="shared" si="1"/>
        <v>280</v>
      </c>
      <c r="J59" s="9" t="s">
        <v>37</v>
      </c>
      <c r="K59" s="9" t="s">
        <v>37</v>
      </c>
      <c r="L59" s="9" t="s">
        <v>37</v>
      </c>
      <c r="M59" s="5"/>
    </row>
    <row r="60" spans="1:13" ht="19.899999999999999" customHeight="1">
      <c r="A60" s="2">
        <v>57</v>
      </c>
      <c r="B60" s="13" t="s">
        <v>149</v>
      </c>
      <c r="C60" s="9" t="s">
        <v>150</v>
      </c>
      <c r="D60" s="20" t="s">
        <v>151</v>
      </c>
      <c r="E60" s="9" t="s">
        <v>130</v>
      </c>
      <c r="F60" s="14">
        <v>9786263051881</v>
      </c>
      <c r="G60" s="20">
        <v>1</v>
      </c>
      <c r="H60" s="20">
        <v>300</v>
      </c>
      <c r="I60" s="20">
        <f t="shared" si="1"/>
        <v>300</v>
      </c>
      <c r="J60" s="9" t="s">
        <v>37</v>
      </c>
      <c r="K60" s="9" t="s">
        <v>37</v>
      </c>
      <c r="L60" s="9" t="s">
        <v>37</v>
      </c>
      <c r="M60" s="5"/>
    </row>
    <row r="61" spans="1:13" ht="19.899999999999999" customHeight="1">
      <c r="A61" s="2">
        <v>58</v>
      </c>
      <c r="B61" s="13" t="s">
        <v>152</v>
      </c>
      <c r="C61" s="9" t="s">
        <v>150</v>
      </c>
      <c r="D61" s="20" t="s">
        <v>151</v>
      </c>
      <c r="E61" s="9" t="s">
        <v>130</v>
      </c>
      <c r="F61" s="14">
        <v>9789575035457</v>
      </c>
      <c r="G61" s="20">
        <v>1</v>
      </c>
      <c r="H61" s="20">
        <v>300</v>
      </c>
      <c r="I61" s="20">
        <f t="shared" si="1"/>
        <v>300</v>
      </c>
      <c r="J61" s="9" t="s">
        <v>37</v>
      </c>
      <c r="K61" s="9" t="s">
        <v>37</v>
      </c>
      <c r="L61" s="9" t="s">
        <v>37</v>
      </c>
      <c r="M61" s="5"/>
    </row>
    <row r="62" spans="1:13" ht="19.899999999999999" customHeight="1">
      <c r="A62" s="2">
        <v>59</v>
      </c>
      <c r="B62" s="13" t="s">
        <v>153</v>
      </c>
      <c r="C62" s="9" t="s">
        <v>154</v>
      </c>
      <c r="D62" s="15" t="s">
        <v>155</v>
      </c>
      <c r="E62" s="9" t="s">
        <v>130</v>
      </c>
      <c r="F62" s="14">
        <v>9786269545469</v>
      </c>
      <c r="G62" s="20">
        <v>1</v>
      </c>
      <c r="H62" s="20">
        <v>360</v>
      </c>
      <c r="I62" s="20">
        <f t="shared" si="1"/>
        <v>360</v>
      </c>
      <c r="J62" s="9" t="s">
        <v>37</v>
      </c>
      <c r="K62" s="9" t="s">
        <v>37</v>
      </c>
      <c r="L62" s="9" t="s">
        <v>37</v>
      </c>
      <c r="M62" s="5"/>
    </row>
    <row r="63" spans="1:13" ht="19.899999999999999" customHeight="1">
      <c r="A63" s="2">
        <v>60</v>
      </c>
      <c r="B63" s="13" t="s">
        <v>156</v>
      </c>
      <c r="C63" s="9" t="s">
        <v>154</v>
      </c>
      <c r="D63" s="15" t="s">
        <v>155</v>
      </c>
      <c r="E63" s="9" t="s">
        <v>130</v>
      </c>
      <c r="F63" s="14">
        <v>9786269545476</v>
      </c>
      <c r="G63" s="20">
        <v>1</v>
      </c>
      <c r="H63" s="20">
        <v>360</v>
      </c>
      <c r="I63" s="20">
        <f t="shared" si="1"/>
        <v>360</v>
      </c>
      <c r="J63" s="9" t="s">
        <v>37</v>
      </c>
      <c r="K63" s="9" t="s">
        <v>37</v>
      </c>
      <c r="L63" s="9" t="s">
        <v>37</v>
      </c>
      <c r="M63" s="5"/>
    </row>
    <row r="64" spans="1:13" ht="19.899999999999999" customHeight="1">
      <c r="A64" s="2">
        <v>61</v>
      </c>
      <c r="B64" s="13" t="s">
        <v>157</v>
      </c>
      <c r="C64" s="9" t="s">
        <v>154</v>
      </c>
      <c r="D64" s="15" t="s">
        <v>155</v>
      </c>
      <c r="E64" s="9" t="s">
        <v>130</v>
      </c>
      <c r="F64" s="14">
        <v>9786269649402</v>
      </c>
      <c r="G64" s="20">
        <v>1</v>
      </c>
      <c r="H64" s="20">
        <v>360</v>
      </c>
      <c r="I64" s="20">
        <f t="shared" si="1"/>
        <v>360</v>
      </c>
      <c r="J64" s="9" t="s">
        <v>37</v>
      </c>
      <c r="K64" s="9" t="s">
        <v>37</v>
      </c>
      <c r="L64" s="9" t="s">
        <v>37</v>
      </c>
      <c r="M64" s="5"/>
    </row>
    <row r="65" spans="1:13" ht="34.9" customHeight="1">
      <c r="A65" s="2">
        <v>62</v>
      </c>
      <c r="B65" s="13" t="s">
        <v>158</v>
      </c>
      <c r="C65" s="9" t="s">
        <v>159</v>
      </c>
      <c r="D65" s="20" t="s">
        <v>160</v>
      </c>
      <c r="E65" s="9" t="s">
        <v>130</v>
      </c>
      <c r="F65" s="14">
        <v>9789865359966</v>
      </c>
      <c r="G65" s="20">
        <v>1</v>
      </c>
      <c r="H65" s="20">
        <v>350</v>
      </c>
      <c r="I65" s="20">
        <f t="shared" si="1"/>
        <v>350</v>
      </c>
      <c r="J65" s="9" t="s">
        <v>37</v>
      </c>
      <c r="K65" s="9" t="s">
        <v>37</v>
      </c>
      <c r="L65" s="9" t="s">
        <v>37</v>
      </c>
      <c r="M65" s="5"/>
    </row>
    <row r="66" spans="1:13" ht="19.899999999999999" customHeight="1">
      <c r="A66" s="2">
        <v>63</v>
      </c>
      <c r="B66" s="13" t="s">
        <v>161</v>
      </c>
      <c r="C66" s="9" t="s">
        <v>162</v>
      </c>
      <c r="D66" s="20" t="s">
        <v>160</v>
      </c>
      <c r="E66" s="9" t="s">
        <v>130</v>
      </c>
      <c r="F66" s="14">
        <v>9789865359973</v>
      </c>
      <c r="G66" s="20">
        <v>1</v>
      </c>
      <c r="H66" s="20">
        <v>350</v>
      </c>
      <c r="I66" s="20">
        <f t="shared" si="1"/>
        <v>350</v>
      </c>
      <c r="J66" s="9" t="s">
        <v>37</v>
      </c>
      <c r="K66" s="9" t="s">
        <v>37</v>
      </c>
      <c r="L66" s="9" t="s">
        <v>37</v>
      </c>
      <c r="M66" s="5"/>
    </row>
    <row r="67" spans="1:13" ht="19.899999999999999" customHeight="1">
      <c r="A67" s="2">
        <v>64</v>
      </c>
      <c r="B67" s="13" t="s">
        <v>163</v>
      </c>
      <c r="C67" s="9" t="s">
        <v>150</v>
      </c>
      <c r="D67" s="20" t="s">
        <v>164</v>
      </c>
      <c r="E67" s="9" t="s">
        <v>130</v>
      </c>
      <c r="F67" s="14">
        <v>9789575037062</v>
      </c>
      <c r="G67" s="20">
        <v>1</v>
      </c>
      <c r="H67" s="20">
        <v>300</v>
      </c>
      <c r="I67" s="20">
        <f t="shared" si="1"/>
        <v>300</v>
      </c>
      <c r="J67" s="9" t="s">
        <v>37</v>
      </c>
      <c r="K67" s="9" t="s">
        <v>37</v>
      </c>
      <c r="L67" s="9" t="s">
        <v>37</v>
      </c>
      <c r="M67" s="5"/>
    </row>
    <row r="68" spans="1:13" ht="19.899999999999999" customHeight="1">
      <c r="A68" s="2">
        <v>65</v>
      </c>
      <c r="B68" s="21" t="s">
        <v>165</v>
      </c>
      <c r="C68" s="25" t="s">
        <v>168</v>
      </c>
      <c r="D68" s="20" t="s">
        <v>164</v>
      </c>
      <c r="E68" s="9" t="s">
        <v>130</v>
      </c>
      <c r="F68" s="29">
        <v>4717211030448</v>
      </c>
      <c r="G68" s="26">
        <v>1</v>
      </c>
      <c r="H68" s="26">
        <v>1120</v>
      </c>
      <c r="I68" s="27">
        <f t="shared" si="0"/>
        <v>1120</v>
      </c>
      <c r="J68" s="24" t="s">
        <v>166</v>
      </c>
      <c r="K68" s="24" t="s">
        <v>167</v>
      </c>
      <c r="L68" s="24" t="s">
        <v>167</v>
      </c>
      <c r="M68" s="5"/>
    </row>
    <row r="69" spans="1:13" ht="19.899999999999999" customHeight="1">
      <c r="A69" s="2">
        <v>66</v>
      </c>
      <c r="B69" s="13" t="s">
        <v>169</v>
      </c>
      <c r="C69" s="9" t="s">
        <v>170</v>
      </c>
      <c r="D69" s="20" t="s">
        <v>171</v>
      </c>
      <c r="E69" s="9" t="s">
        <v>130</v>
      </c>
      <c r="F69" s="14">
        <v>9789865251338</v>
      </c>
      <c r="G69" s="20">
        <v>1</v>
      </c>
      <c r="H69" s="20">
        <v>380</v>
      </c>
      <c r="I69" s="20">
        <f t="shared" si="0"/>
        <v>380</v>
      </c>
      <c r="J69" s="9" t="s">
        <v>37</v>
      </c>
      <c r="K69" s="9" t="s">
        <v>37</v>
      </c>
      <c r="L69" s="9" t="s">
        <v>37</v>
      </c>
      <c r="M69" s="5"/>
    </row>
    <row r="70" spans="1:13" ht="19.899999999999999" customHeight="1">
      <c r="A70" s="2">
        <v>67</v>
      </c>
      <c r="B70" s="8" t="s">
        <v>172</v>
      </c>
      <c r="C70" s="9" t="s">
        <v>173</v>
      </c>
      <c r="D70" s="20" t="s">
        <v>174</v>
      </c>
      <c r="E70" s="9" t="s">
        <v>130</v>
      </c>
      <c r="F70" s="14">
        <v>9789865257378</v>
      </c>
      <c r="G70" s="20">
        <v>1</v>
      </c>
      <c r="H70" s="20">
        <v>300</v>
      </c>
      <c r="I70" s="20">
        <f t="shared" si="0"/>
        <v>300</v>
      </c>
      <c r="J70" s="9" t="s">
        <v>37</v>
      </c>
      <c r="K70" s="9" t="s">
        <v>37</v>
      </c>
      <c r="L70" s="9" t="s">
        <v>37</v>
      </c>
      <c r="M70" s="5"/>
    </row>
    <row r="71" spans="1:13" ht="19.899999999999999" customHeight="1">
      <c r="A71" s="2">
        <v>68</v>
      </c>
      <c r="B71" s="8" t="s">
        <v>175</v>
      </c>
      <c r="C71" s="9" t="s">
        <v>173</v>
      </c>
      <c r="D71" s="20" t="s">
        <v>174</v>
      </c>
      <c r="E71" s="9" t="s">
        <v>130</v>
      </c>
      <c r="F71" s="14">
        <v>9789865257385</v>
      </c>
      <c r="G71" s="20">
        <v>1</v>
      </c>
      <c r="H71" s="20">
        <v>300</v>
      </c>
      <c r="I71" s="20">
        <f t="shared" ref="I71:I87" si="2">G71*H71</f>
        <v>300</v>
      </c>
      <c r="J71" s="9" t="s">
        <v>37</v>
      </c>
      <c r="K71" s="9" t="s">
        <v>37</v>
      </c>
      <c r="L71" s="9" t="s">
        <v>37</v>
      </c>
      <c r="M71" s="5"/>
    </row>
    <row r="72" spans="1:13" ht="19.899999999999999" customHeight="1">
      <c r="A72" s="2">
        <v>69</v>
      </c>
      <c r="B72" s="8" t="s">
        <v>176</v>
      </c>
      <c r="C72" s="9" t="s">
        <v>173</v>
      </c>
      <c r="D72" s="20" t="s">
        <v>174</v>
      </c>
      <c r="E72" s="9" t="s">
        <v>130</v>
      </c>
      <c r="F72" s="14">
        <v>9789865257392</v>
      </c>
      <c r="G72" s="20">
        <v>1</v>
      </c>
      <c r="H72" s="20">
        <v>300</v>
      </c>
      <c r="I72" s="20">
        <f t="shared" si="2"/>
        <v>300</v>
      </c>
      <c r="J72" s="9" t="s">
        <v>37</v>
      </c>
      <c r="K72" s="9" t="s">
        <v>37</v>
      </c>
      <c r="L72" s="9" t="s">
        <v>37</v>
      </c>
      <c r="M72" s="5"/>
    </row>
    <row r="73" spans="1:13" ht="19.899999999999999" customHeight="1">
      <c r="A73" s="2">
        <v>70</v>
      </c>
      <c r="B73" s="8" t="s">
        <v>354</v>
      </c>
      <c r="C73" s="9" t="s">
        <v>173</v>
      </c>
      <c r="D73" s="20" t="s">
        <v>174</v>
      </c>
      <c r="E73" s="9" t="s">
        <v>130</v>
      </c>
      <c r="F73" s="14">
        <v>9789865257408</v>
      </c>
      <c r="G73" s="20">
        <v>1</v>
      </c>
      <c r="H73" s="20">
        <v>300</v>
      </c>
      <c r="I73" s="20">
        <f t="shared" si="2"/>
        <v>300</v>
      </c>
      <c r="J73" s="9" t="s">
        <v>37</v>
      </c>
      <c r="K73" s="9" t="s">
        <v>37</v>
      </c>
      <c r="L73" s="9" t="s">
        <v>37</v>
      </c>
      <c r="M73" s="5"/>
    </row>
    <row r="74" spans="1:13" ht="19.899999999999999" customHeight="1">
      <c r="A74" s="2">
        <v>71</v>
      </c>
      <c r="B74" s="8" t="s">
        <v>177</v>
      </c>
      <c r="C74" s="9" t="s">
        <v>173</v>
      </c>
      <c r="D74" s="20" t="s">
        <v>174</v>
      </c>
      <c r="E74" s="9" t="s">
        <v>130</v>
      </c>
      <c r="F74" s="14">
        <v>9789865257415</v>
      </c>
      <c r="G74" s="20">
        <v>1</v>
      </c>
      <c r="H74" s="20">
        <v>300</v>
      </c>
      <c r="I74" s="20">
        <f t="shared" si="2"/>
        <v>300</v>
      </c>
      <c r="J74" s="9" t="s">
        <v>37</v>
      </c>
      <c r="K74" s="9" t="s">
        <v>37</v>
      </c>
      <c r="L74" s="9" t="s">
        <v>37</v>
      </c>
      <c r="M74" s="5"/>
    </row>
    <row r="75" spans="1:13" ht="19.899999999999999" customHeight="1">
      <c r="A75" s="2">
        <v>72</v>
      </c>
      <c r="B75" s="8" t="s">
        <v>178</v>
      </c>
      <c r="C75" s="9" t="s">
        <v>173</v>
      </c>
      <c r="D75" s="20" t="s">
        <v>174</v>
      </c>
      <c r="E75" s="9" t="s">
        <v>130</v>
      </c>
      <c r="F75" s="14">
        <v>9789865257484</v>
      </c>
      <c r="G75" s="20">
        <v>1</v>
      </c>
      <c r="H75" s="20">
        <v>300</v>
      </c>
      <c r="I75" s="20">
        <f t="shared" si="2"/>
        <v>300</v>
      </c>
      <c r="J75" s="9" t="s">
        <v>37</v>
      </c>
      <c r="K75" s="9" t="s">
        <v>37</v>
      </c>
      <c r="L75" s="9" t="s">
        <v>37</v>
      </c>
      <c r="M75" s="5"/>
    </row>
    <row r="76" spans="1:13" ht="19.899999999999999" customHeight="1">
      <c r="A76" s="2">
        <v>73</v>
      </c>
      <c r="B76" s="8" t="s">
        <v>179</v>
      </c>
      <c r="C76" s="9" t="s">
        <v>173</v>
      </c>
      <c r="D76" s="20" t="s">
        <v>174</v>
      </c>
      <c r="E76" s="9" t="s">
        <v>130</v>
      </c>
      <c r="F76" s="14">
        <v>9789865257491</v>
      </c>
      <c r="G76" s="20">
        <v>1</v>
      </c>
      <c r="H76" s="20">
        <v>300</v>
      </c>
      <c r="I76" s="20">
        <f t="shared" si="2"/>
        <v>300</v>
      </c>
      <c r="J76" s="9" t="s">
        <v>37</v>
      </c>
      <c r="K76" s="9" t="s">
        <v>37</v>
      </c>
      <c r="L76" s="9" t="s">
        <v>37</v>
      </c>
      <c r="M76" s="5"/>
    </row>
    <row r="77" spans="1:13" ht="19.899999999999999" customHeight="1">
      <c r="A77" s="2">
        <v>74</v>
      </c>
      <c r="B77" s="16" t="s">
        <v>180</v>
      </c>
      <c r="C77" s="9" t="s">
        <v>173</v>
      </c>
      <c r="D77" s="20" t="s">
        <v>174</v>
      </c>
      <c r="E77" s="9" t="s">
        <v>130</v>
      </c>
      <c r="F77" s="14">
        <v>9789865257507</v>
      </c>
      <c r="G77" s="20">
        <v>1</v>
      </c>
      <c r="H77" s="20">
        <v>300</v>
      </c>
      <c r="I77" s="20">
        <f t="shared" si="2"/>
        <v>300</v>
      </c>
      <c r="J77" s="9" t="s">
        <v>37</v>
      </c>
      <c r="K77" s="9" t="s">
        <v>37</v>
      </c>
      <c r="L77" s="9" t="s">
        <v>37</v>
      </c>
      <c r="M77" s="5"/>
    </row>
    <row r="78" spans="1:13" ht="19.899999999999999" customHeight="1">
      <c r="A78" s="2">
        <v>75</v>
      </c>
      <c r="B78" s="16" t="s">
        <v>181</v>
      </c>
      <c r="C78" s="31" t="s">
        <v>182</v>
      </c>
      <c r="D78" s="20" t="s">
        <v>174</v>
      </c>
      <c r="E78" s="9" t="s">
        <v>130</v>
      </c>
      <c r="F78" s="14">
        <v>9789865253226</v>
      </c>
      <c r="G78" s="20">
        <v>1</v>
      </c>
      <c r="H78" s="20">
        <v>300</v>
      </c>
      <c r="I78" s="20">
        <f t="shared" si="2"/>
        <v>300</v>
      </c>
      <c r="J78" s="9" t="s">
        <v>37</v>
      </c>
      <c r="K78" s="9" t="s">
        <v>37</v>
      </c>
      <c r="L78" s="9" t="s">
        <v>37</v>
      </c>
      <c r="M78" s="5"/>
    </row>
    <row r="79" spans="1:13" ht="19.899999999999999" customHeight="1">
      <c r="A79" s="2">
        <v>76</v>
      </c>
      <c r="B79" s="13" t="s">
        <v>183</v>
      </c>
      <c r="C79" s="31" t="s">
        <v>182</v>
      </c>
      <c r="D79" s="20" t="s">
        <v>174</v>
      </c>
      <c r="E79" s="9" t="s">
        <v>130</v>
      </c>
      <c r="F79" s="14">
        <v>9789865257873</v>
      </c>
      <c r="G79" s="20">
        <v>1</v>
      </c>
      <c r="H79" s="20">
        <v>300</v>
      </c>
      <c r="I79" s="20">
        <f t="shared" si="2"/>
        <v>300</v>
      </c>
      <c r="J79" s="9" t="s">
        <v>37</v>
      </c>
      <c r="K79" s="9" t="s">
        <v>37</v>
      </c>
      <c r="L79" s="9" t="s">
        <v>37</v>
      </c>
      <c r="M79" s="5"/>
    </row>
    <row r="80" spans="1:13" ht="19.899999999999999" customHeight="1">
      <c r="A80" s="2">
        <v>77</v>
      </c>
      <c r="B80" s="13" t="s">
        <v>184</v>
      </c>
      <c r="C80" s="31" t="s">
        <v>182</v>
      </c>
      <c r="D80" s="20" t="s">
        <v>174</v>
      </c>
      <c r="E80" s="9" t="s">
        <v>130</v>
      </c>
      <c r="F80" s="14">
        <v>9789865257880</v>
      </c>
      <c r="G80" s="20">
        <v>1</v>
      </c>
      <c r="H80" s="20">
        <v>300</v>
      </c>
      <c r="I80" s="20">
        <f t="shared" si="2"/>
        <v>300</v>
      </c>
      <c r="J80" s="9" t="s">
        <v>37</v>
      </c>
      <c r="K80" s="9" t="s">
        <v>37</v>
      </c>
      <c r="L80" s="9" t="s">
        <v>37</v>
      </c>
      <c r="M80" s="5"/>
    </row>
    <row r="81" spans="1:13" ht="19.899999999999999" customHeight="1">
      <c r="A81" s="2">
        <v>78</v>
      </c>
      <c r="B81" s="13" t="s">
        <v>185</v>
      </c>
      <c r="C81" s="9" t="s">
        <v>186</v>
      </c>
      <c r="D81" s="20" t="s">
        <v>160</v>
      </c>
      <c r="E81" s="9" t="s">
        <v>130</v>
      </c>
      <c r="F81" s="14">
        <v>9789865546274</v>
      </c>
      <c r="G81" s="20">
        <v>1</v>
      </c>
      <c r="H81" s="20">
        <v>290</v>
      </c>
      <c r="I81" s="20">
        <f t="shared" si="2"/>
        <v>290</v>
      </c>
      <c r="J81" s="9" t="s">
        <v>37</v>
      </c>
      <c r="K81" s="9" t="s">
        <v>37</v>
      </c>
      <c r="L81" s="9" t="s">
        <v>37</v>
      </c>
      <c r="M81" s="5"/>
    </row>
    <row r="82" spans="1:13" ht="19.899999999999999" customHeight="1">
      <c r="A82" s="2">
        <v>79</v>
      </c>
      <c r="B82" s="13" t="s">
        <v>187</v>
      </c>
      <c r="C82" s="9" t="s">
        <v>186</v>
      </c>
      <c r="D82" s="20" t="s">
        <v>160</v>
      </c>
      <c r="E82" s="9" t="s">
        <v>130</v>
      </c>
      <c r="F82" s="14">
        <v>9789865356781</v>
      </c>
      <c r="G82" s="20">
        <v>1</v>
      </c>
      <c r="H82" s="20">
        <v>290</v>
      </c>
      <c r="I82" s="20">
        <f t="shared" si="2"/>
        <v>290</v>
      </c>
      <c r="J82" s="9" t="s">
        <v>37</v>
      </c>
      <c r="K82" s="9" t="s">
        <v>37</v>
      </c>
      <c r="L82" s="9" t="s">
        <v>37</v>
      </c>
      <c r="M82" s="5"/>
    </row>
    <row r="83" spans="1:13" ht="19.899999999999999" customHeight="1">
      <c r="A83" s="2">
        <v>80</v>
      </c>
      <c r="B83" s="13" t="s">
        <v>188</v>
      </c>
      <c r="C83" s="9" t="s">
        <v>189</v>
      </c>
      <c r="D83" s="20" t="s">
        <v>160</v>
      </c>
      <c r="E83" s="9" t="s">
        <v>130</v>
      </c>
      <c r="F83" s="14">
        <v>9789865356774</v>
      </c>
      <c r="G83" s="20">
        <v>1</v>
      </c>
      <c r="H83" s="20">
        <v>290</v>
      </c>
      <c r="I83" s="20">
        <f t="shared" si="2"/>
        <v>290</v>
      </c>
      <c r="J83" s="9" t="s">
        <v>37</v>
      </c>
      <c r="K83" s="9" t="s">
        <v>37</v>
      </c>
      <c r="L83" s="9" t="s">
        <v>37</v>
      </c>
      <c r="M83" s="5"/>
    </row>
    <row r="84" spans="1:13" ht="19.899999999999999" customHeight="1">
      <c r="A84" s="2">
        <v>81</v>
      </c>
      <c r="B84" s="13" t="s">
        <v>190</v>
      </c>
      <c r="C84" s="9" t="s">
        <v>189</v>
      </c>
      <c r="D84" s="20" t="s">
        <v>160</v>
      </c>
      <c r="E84" s="9" t="s">
        <v>130</v>
      </c>
      <c r="F84" s="14">
        <v>9789865546120</v>
      </c>
      <c r="G84" s="20">
        <v>1</v>
      </c>
      <c r="H84" s="20">
        <v>280</v>
      </c>
      <c r="I84" s="20">
        <f t="shared" si="2"/>
        <v>280</v>
      </c>
      <c r="J84" s="9" t="s">
        <v>37</v>
      </c>
      <c r="K84" s="9" t="s">
        <v>37</v>
      </c>
      <c r="L84" s="9" t="s">
        <v>37</v>
      </c>
      <c r="M84" s="5"/>
    </row>
    <row r="85" spans="1:13" ht="19.899999999999999" customHeight="1">
      <c r="A85" s="2">
        <v>82</v>
      </c>
      <c r="B85" s="13" t="s">
        <v>191</v>
      </c>
      <c r="C85" s="9" t="s">
        <v>192</v>
      </c>
      <c r="D85" s="20" t="s">
        <v>160</v>
      </c>
      <c r="E85" s="9" t="s">
        <v>130</v>
      </c>
      <c r="F85" s="14">
        <v>9789865359010</v>
      </c>
      <c r="G85" s="20">
        <v>1</v>
      </c>
      <c r="H85" s="20">
        <v>350</v>
      </c>
      <c r="I85" s="20">
        <f t="shared" si="2"/>
        <v>350</v>
      </c>
      <c r="J85" s="9" t="s">
        <v>37</v>
      </c>
      <c r="K85" s="9" t="s">
        <v>37</v>
      </c>
      <c r="L85" s="9" t="s">
        <v>37</v>
      </c>
      <c r="M85" s="5"/>
    </row>
    <row r="86" spans="1:13" ht="19.899999999999999" customHeight="1">
      <c r="A86" s="2">
        <v>83</v>
      </c>
      <c r="B86" s="8" t="s">
        <v>193</v>
      </c>
      <c r="C86" s="9" t="s">
        <v>192</v>
      </c>
      <c r="D86" s="20" t="s">
        <v>160</v>
      </c>
      <c r="E86" s="9" t="s">
        <v>130</v>
      </c>
      <c r="F86" s="14">
        <v>9789865359027</v>
      </c>
      <c r="G86" s="20">
        <v>1</v>
      </c>
      <c r="H86" s="20">
        <v>350</v>
      </c>
      <c r="I86" s="20">
        <f t="shared" si="2"/>
        <v>350</v>
      </c>
      <c r="J86" s="9" t="s">
        <v>37</v>
      </c>
      <c r="K86" s="9" t="s">
        <v>37</v>
      </c>
      <c r="L86" s="9" t="s">
        <v>37</v>
      </c>
      <c r="M86" s="5"/>
    </row>
    <row r="87" spans="1:13" ht="33">
      <c r="A87" s="2">
        <v>84</v>
      </c>
      <c r="B87" s="8" t="s">
        <v>196</v>
      </c>
      <c r="C87" s="9" t="s">
        <v>197</v>
      </c>
      <c r="D87" s="20" t="s">
        <v>151</v>
      </c>
      <c r="E87" s="9" t="s">
        <v>130</v>
      </c>
      <c r="F87" s="14">
        <v>9786263050815</v>
      </c>
      <c r="G87" s="20">
        <v>1</v>
      </c>
      <c r="H87" s="20">
        <v>500</v>
      </c>
      <c r="I87" s="20">
        <f t="shared" si="2"/>
        <v>500</v>
      </c>
      <c r="J87" s="9" t="s">
        <v>37</v>
      </c>
      <c r="K87" s="9" t="s">
        <v>37</v>
      </c>
      <c r="L87" s="9" t="s">
        <v>37</v>
      </c>
      <c r="M87" s="5"/>
    </row>
    <row r="88" spans="1:13" s="2" customFormat="1" ht="46.9" customHeight="1">
      <c r="A88" s="2">
        <v>85</v>
      </c>
      <c r="B88" s="18" t="s">
        <v>198</v>
      </c>
      <c r="C88" s="22" t="s">
        <v>199</v>
      </c>
      <c r="D88" s="17" t="s">
        <v>151</v>
      </c>
      <c r="E88" s="17" t="s">
        <v>130</v>
      </c>
      <c r="F88" s="14" t="s">
        <v>201</v>
      </c>
      <c r="G88" s="17">
        <v>1</v>
      </c>
      <c r="H88" s="17">
        <v>1600</v>
      </c>
      <c r="I88" s="17">
        <f t="shared" ref="I88:I129" si="3">G88*H88</f>
        <v>1600</v>
      </c>
      <c r="J88" s="17" t="s">
        <v>166</v>
      </c>
      <c r="K88" s="17" t="s">
        <v>167</v>
      </c>
      <c r="L88" s="17" t="s">
        <v>167</v>
      </c>
    </row>
    <row r="89" spans="1:13" ht="19.5">
      <c r="A89" s="2">
        <v>86</v>
      </c>
      <c r="B89" s="13" t="s">
        <v>202</v>
      </c>
      <c r="C89" s="9" t="s">
        <v>203</v>
      </c>
      <c r="D89" s="20" t="s">
        <v>204</v>
      </c>
      <c r="E89" s="9" t="s">
        <v>130</v>
      </c>
      <c r="F89" s="14">
        <v>9789863383802</v>
      </c>
      <c r="G89" s="20">
        <v>1</v>
      </c>
      <c r="H89" s="20">
        <v>380</v>
      </c>
      <c r="I89" s="20">
        <f t="shared" si="3"/>
        <v>380</v>
      </c>
      <c r="J89" s="9" t="s">
        <v>37</v>
      </c>
      <c r="K89" s="9" t="s">
        <v>37</v>
      </c>
      <c r="L89" s="9" t="s">
        <v>37</v>
      </c>
      <c r="M89" s="5"/>
    </row>
    <row r="90" spans="1:13" ht="19.5">
      <c r="A90" s="2">
        <v>87</v>
      </c>
      <c r="B90" s="13" t="s">
        <v>205</v>
      </c>
      <c r="C90" s="9" t="s">
        <v>203</v>
      </c>
      <c r="D90" s="20" t="s">
        <v>204</v>
      </c>
      <c r="E90" s="9" t="s">
        <v>130</v>
      </c>
      <c r="F90" s="14">
        <v>9789863383741</v>
      </c>
      <c r="G90" s="20">
        <v>1</v>
      </c>
      <c r="H90" s="20">
        <v>380</v>
      </c>
      <c r="I90" s="20">
        <f t="shared" si="3"/>
        <v>380</v>
      </c>
      <c r="J90" s="9" t="s">
        <v>37</v>
      </c>
      <c r="K90" s="9" t="s">
        <v>37</v>
      </c>
      <c r="L90" s="9" t="s">
        <v>37</v>
      </c>
      <c r="M90" s="5"/>
    </row>
    <row r="91" spans="1:13" ht="33">
      <c r="A91" s="2">
        <v>88</v>
      </c>
      <c r="B91" s="8" t="s">
        <v>206</v>
      </c>
      <c r="C91" s="31" t="s">
        <v>207</v>
      </c>
      <c r="D91" s="15" t="s">
        <v>208</v>
      </c>
      <c r="E91" s="9" t="s">
        <v>130</v>
      </c>
      <c r="F91" s="14">
        <v>9786263294646</v>
      </c>
      <c r="G91" s="20">
        <v>1</v>
      </c>
      <c r="H91" s="20">
        <v>380</v>
      </c>
      <c r="I91" s="20">
        <f t="shared" si="3"/>
        <v>380</v>
      </c>
      <c r="J91" s="9" t="s">
        <v>37</v>
      </c>
      <c r="K91" s="9" t="s">
        <v>37</v>
      </c>
      <c r="L91" s="9" t="s">
        <v>37</v>
      </c>
      <c r="M91" s="5"/>
    </row>
    <row r="92" spans="1:13" ht="19.5">
      <c r="A92" s="2">
        <v>89</v>
      </c>
      <c r="B92" s="16" t="s">
        <v>209</v>
      </c>
      <c r="C92" s="31" t="s">
        <v>210</v>
      </c>
      <c r="D92" s="20" t="s">
        <v>174</v>
      </c>
      <c r="E92" s="9" t="s">
        <v>130</v>
      </c>
      <c r="F92" s="14">
        <v>9789865257675</v>
      </c>
      <c r="G92" s="20">
        <v>1</v>
      </c>
      <c r="H92" s="20">
        <v>320</v>
      </c>
      <c r="I92" s="20">
        <f t="shared" si="3"/>
        <v>320</v>
      </c>
      <c r="J92" s="9" t="s">
        <v>37</v>
      </c>
      <c r="K92" s="9" t="s">
        <v>37</v>
      </c>
      <c r="L92" s="9" t="s">
        <v>37</v>
      </c>
      <c r="M92" s="5"/>
    </row>
    <row r="93" spans="1:13" ht="19.5">
      <c r="A93" s="2">
        <v>90</v>
      </c>
      <c r="B93" s="8" t="s">
        <v>211</v>
      </c>
      <c r="C93" s="31" t="s">
        <v>212</v>
      </c>
      <c r="D93" s="20" t="s">
        <v>174</v>
      </c>
      <c r="E93" s="9" t="s">
        <v>130</v>
      </c>
      <c r="F93" s="14">
        <v>9789865257644</v>
      </c>
      <c r="G93" s="20">
        <v>1</v>
      </c>
      <c r="H93" s="20">
        <v>320</v>
      </c>
      <c r="I93" s="20">
        <f t="shared" si="3"/>
        <v>320</v>
      </c>
      <c r="J93" s="9" t="s">
        <v>37</v>
      </c>
      <c r="K93" s="9" t="s">
        <v>37</v>
      </c>
      <c r="L93" s="9" t="s">
        <v>37</v>
      </c>
      <c r="M93" s="5"/>
    </row>
    <row r="94" spans="1:13" ht="19.5">
      <c r="A94" s="2">
        <v>91</v>
      </c>
      <c r="B94" s="8" t="s">
        <v>213</v>
      </c>
      <c r="C94" s="31" t="s">
        <v>214</v>
      </c>
      <c r="D94" s="20" t="s">
        <v>174</v>
      </c>
      <c r="E94" s="9" t="s">
        <v>130</v>
      </c>
      <c r="F94" s="14">
        <v>9789865257651</v>
      </c>
      <c r="G94" s="20">
        <v>1</v>
      </c>
      <c r="H94" s="20">
        <v>320</v>
      </c>
      <c r="I94" s="20">
        <f t="shared" si="3"/>
        <v>320</v>
      </c>
      <c r="J94" s="9" t="s">
        <v>37</v>
      </c>
      <c r="K94" s="9" t="s">
        <v>37</v>
      </c>
      <c r="L94" s="9" t="s">
        <v>37</v>
      </c>
      <c r="M94" s="5"/>
    </row>
    <row r="95" spans="1:13" ht="19.5">
      <c r="A95" s="2">
        <v>92</v>
      </c>
      <c r="B95" s="8" t="s">
        <v>215</v>
      </c>
      <c r="C95" s="31" t="s">
        <v>214</v>
      </c>
      <c r="D95" s="20" t="s">
        <v>174</v>
      </c>
      <c r="E95" s="9" t="s">
        <v>130</v>
      </c>
      <c r="F95" s="14">
        <v>9789865257682</v>
      </c>
      <c r="G95" s="20">
        <v>1</v>
      </c>
      <c r="H95" s="20">
        <v>320</v>
      </c>
      <c r="I95" s="20">
        <f t="shared" si="3"/>
        <v>320</v>
      </c>
      <c r="J95" s="9" t="s">
        <v>37</v>
      </c>
      <c r="K95" s="9" t="s">
        <v>37</v>
      </c>
      <c r="L95" s="9" t="s">
        <v>37</v>
      </c>
      <c r="M95" s="5"/>
    </row>
    <row r="96" spans="1:13" ht="19.5">
      <c r="A96" s="2">
        <v>93</v>
      </c>
      <c r="B96" s="13" t="s">
        <v>216</v>
      </c>
      <c r="C96" s="9" t="s">
        <v>217</v>
      </c>
      <c r="D96" s="20" t="s">
        <v>218</v>
      </c>
      <c r="E96" s="9" t="s">
        <v>130</v>
      </c>
      <c r="F96" s="14">
        <v>9789574437078</v>
      </c>
      <c r="G96" s="20">
        <v>1</v>
      </c>
      <c r="H96" s="20">
        <v>350</v>
      </c>
      <c r="I96" s="20">
        <f t="shared" si="3"/>
        <v>350</v>
      </c>
      <c r="J96" s="9" t="s">
        <v>37</v>
      </c>
      <c r="K96" s="9" t="s">
        <v>37</v>
      </c>
      <c r="L96" s="9" t="s">
        <v>37</v>
      </c>
      <c r="M96" s="5"/>
    </row>
    <row r="97" spans="1:13" ht="33">
      <c r="A97" s="2">
        <v>94</v>
      </c>
      <c r="B97" s="13" t="s">
        <v>219</v>
      </c>
      <c r="C97" s="9" t="s">
        <v>351</v>
      </c>
      <c r="D97" s="20" t="s">
        <v>220</v>
      </c>
      <c r="E97" s="9" t="s">
        <v>130</v>
      </c>
      <c r="F97" s="14">
        <v>9789860653939</v>
      </c>
      <c r="G97" s="20">
        <v>1</v>
      </c>
      <c r="H97" s="20">
        <v>380</v>
      </c>
      <c r="I97" s="20">
        <f t="shared" si="3"/>
        <v>380</v>
      </c>
      <c r="J97" s="9" t="s">
        <v>37</v>
      </c>
      <c r="K97" s="9" t="s">
        <v>37</v>
      </c>
      <c r="L97" s="9" t="s">
        <v>37</v>
      </c>
      <c r="M97" s="5"/>
    </row>
    <row r="98" spans="1:13" ht="19.5">
      <c r="A98" s="2">
        <v>95</v>
      </c>
      <c r="B98" s="13" t="s">
        <v>221</v>
      </c>
      <c r="C98" s="9" t="s">
        <v>222</v>
      </c>
      <c r="D98" s="20" t="s">
        <v>223</v>
      </c>
      <c r="E98" s="9" t="s">
        <v>130</v>
      </c>
      <c r="F98" s="14">
        <v>9789864403691</v>
      </c>
      <c r="G98" s="20">
        <v>1</v>
      </c>
      <c r="H98" s="20">
        <v>280</v>
      </c>
      <c r="I98" s="20">
        <f t="shared" si="3"/>
        <v>280</v>
      </c>
      <c r="J98" s="9" t="s">
        <v>37</v>
      </c>
      <c r="K98" s="9" t="s">
        <v>37</v>
      </c>
      <c r="L98" s="9" t="s">
        <v>37</v>
      </c>
      <c r="M98" s="5"/>
    </row>
    <row r="99" spans="1:13" ht="19.5">
      <c r="A99" s="2">
        <v>96</v>
      </c>
      <c r="B99" s="13" t="s">
        <v>224</v>
      </c>
      <c r="C99" s="9" t="s">
        <v>225</v>
      </c>
      <c r="D99" s="20" t="s">
        <v>226</v>
      </c>
      <c r="E99" s="9" t="s">
        <v>130</v>
      </c>
      <c r="F99" s="14">
        <v>9789869987585</v>
      </c>
      <c r="G99" s="20">
        <v>1</v>
      </c>
      <c r="H99" s="20">
        <v>280</v>
      </c>
      <c r="I99" s="20">
        <f t="shared" si="3"/>
        <v>280</v>
      </c>
      <c r="J99" s="9" t="s">
        <v>37</v>
      </c>
      <c r="K99" s="9" t="s">
        <v>37</v>
      </c>
      <c r="L99" s="9" t="s">
        <v>37</v>
      </c>
      <c r="M99" s="5"/>
    </row>
    <row r="100" spans="1:13" ht="19.5">
      <c r="A100" s="2">
        <v>97</v>
      </c>
      <c r="B100" s="13" t="s">
        <v>227</v>
      </c>
      <c r="C100" s="9" t="s">
        <v>228</v>
      </c>
      <c r="D100" s="20" t="s">
        <v>229</v>
      </c>
      <c r="E100" s="9" t="s">
        <v>130</v>
      </c>
      <c r="F100" s="14">
        <v>9789862745465</v>
      </c>
      <c r="G100" s="20">
        <v>1</v>
      </c>
      <c r="H100" s="20">
        <v>300</v>
      </c>
      <c r="I100" s="20">
        <f t="shared" si="3"/>
        <v>300</v>
      </c>
      <c r="J100" s="9" t="s">
        <v>37</v>
      </c>
      <c r="K100" s="9" t="s">
        <v>37</v>
      </c>
      <c r="L100" s="9" t="s">
        <v>37</v>
      </c>
      <c r="M100" s="5"/>
    </row>
    <row r="101" spans="1:13" ht="19.5">
      <c r="A101" s="2">
        <v>98</v>
      </c>
      <c r="B101" s="13" t="s">
        <v>230</v>
      </c>
      <c r="C101" s="9" t="s">
        <v>231</v>
      </c>
      <c r="D101" s="20" t="s">
        <v>151</v>
      </c>
      <c r="E101" s="9" t="s">
        <v>130</v>
      </c>
      <c r="F101" s="14">
        <v>9786263050013</v>
      </c>
      <c r="G101" s="20">
        <v>1</v>
      </c>
      <c r="H101" s="20">
        <v>300</v>
      </c>
      <c r="I101" s="20">
        <f t="shared" si="3"/>
        <v>300</v>
      </c>
      <c r="J101" s="9" t="s">
        <v>37</v>
      </c>
      <c r="K101" s="9" t="s">
        <v>37</v>
      </c>
      <c r="L101" s="9" t="s">
        <v>37</v>
      </c>
      <c r="M101" s="5"/>
    </row>
    <row r="102" spans="1:13" ht="19.5">
      <c r="A102" s="2">
        <v>99</v>
      </c>
      <c r="B102" s="13" t="s">
        <v>232</v>
      </c>
      <c r="C102" s="9" t="s">
        <v>233</v>
      </c>
      <c r="D102" s="20" t="s">
        <v>234</v>
      </c>
      <c r="E102" s="9" t="s">
        <v>130</v>
      </c>
      <c r="F102" s="14">
        <v>9789577627018</v>
      </c>
      <c r="G102" s="20">
        <v>1</v>
      </c>
      <c r="H102" s="20">
        <v>320</v>
      </c>
      <c r="I102" s="20">
        <f t="shared" si="3"/>
        <v>320</v>
      </c>
      <c r="J102" s="9" t="s">
        <v>37</v>
      </c>
      <c r="K102" s="9" t="s">
        <v>37</v>
      </c>
      <c r="L102" s="9" t="s">
        <v>37</v>
      </c>
      <c r="M102" s="5"/>
    </row>
    <row r="103" spans="1:13" ht="19.5">
      <c r="A103" s="2">
        <v>100</v>
      </c>
      <c r="B103" s="13" t="s">
        <v>235</v>
      </c>
      <c r="C103" s="9" t="s">
        <v>236</v>
      </c>
      <c r="D103" s="20" t="s">
        <v>234</v>
      </c>
      <c r="E103" s="9" t="s">
        <v>130</v>
      </c>
      <c r="F103" s="14">
        <v>9789577627179</v>
      </c>
      <c r="G103" s="20">
        <v>1</v>
      </c>
      <c r="H103" s="20">
        <v>380</v>
      </c>
      <c r="I103" s="20">
        <f t="shared" si="3"/>
        <v>380</v>
      </c>
      <c r="J103" s="9" t="s">
        <v>37</v>
      </c>
      <c r="K103" s="9" t="s">
        <v>37</v>
      </c>
      <c r="L103" s="9" t="s">
        <v>37</v>
      </c>
      <c r="M103" s="5"/>
    </row>
    <row r="104" spans="1:13" ht="19.5">
      <c r="A104" s="2">
        <v>101</v>
      </c>
      <c r="B104" s="13" t="s">
        <v>237</v>
      </c>
      <c r="C104" s="9" t="s">
        <v>238</v>
      </c>
      <c r="D104" s="20" t="s">
        <v>171</v>
      </c>
      <c r="E104" s="9" t="s">
        <v>130</v>
      </c>
      <c r="F104" s="14">
        <v>9789865253257</v>
      </c>
      <c r="G104" s="20">
        <v>1</v>
      </c>
      <c r="H104" s="20">
        <v>330</v>
      </c>
      <c r="I104" s="20">
        <f t="shared" si="3"/>
        <v>330</v>
      </c>
      <c r="J104" s="9" t="s">
        <v>37</v>
      </c>
      <c r="K104" s="9" t="s">
        <v>37</v>
      </c>
      <c r="L104" s="9" t="s">
        <v>37</v>
      </c>
      <c r="M104" s="5"/>
    </row>
    <row r="105" spans="1:13" ht="19.5">
      <c r="A105" s="2">
        <v>102</v>
      </c>
      <c r="B105" s="13" t="s">
        <v>239</v>
      </c>
      <c r="C105" s="9" t="s">
        <v>240</v>
      </c>
      <c r="D105" s="20" t="s">
        <v>171</v>
      </c>
      <c r="E105" s="9" t="s">
        <v>130</v>
      </c>
      <c r="F105" s="14">
        <v>9789865250584</v>
      </c>
      <c r="G105" s="20">
        <v>1</v>
      </c>
      <c r="H105" s="20">
        <v>350</v>
      </c>
      <c r="I105" s="20">
        <f t="shared" si="3"/>
        <v>350</v>
      </c>
      <c r="J105" s="9" t="s">
        <v>37</v>
      </c>
      <c r="K105" s="9" t="s">
        <v>37</v>
      </c>
      <c r="L105" s="9" t="s">
        <v>37</v>
      </c>
      <c r="M105" s="5"/>
    </row>
    <row r="106" spans="1:13" ht="33">
      <c r="A106" s="2">
        <v>103</v>
      </c>
      <c r="B106" s="13" t="s">
        <v>241</v>
      </c>
      <c r="C106" s="9" t="s">
        <v>242</v>
      </c>
      <c r="D106" s="20" t="s">
        <v>243</v>
      </c>
      <c r="E106" s="9" t="s">
        <v>130</v>
      </c>
      <c r="F106" s="14">
        <v>9789579529723</v>
      </c>
      <c r="G106" s="20">
        <v>1</v>
      </c>
      <c r="H106" s="20">
        <v>320</v>
      </c>
      <c r="I106" s="20">
        <f t="shared" si="3"/>
        <v>320</v>
      </c>
      <c r="J106" s="9" t="s">
        <v>37</v>
      </c>
      <c r="K106" s="9" t="s">
        <v>37</v>
      </c>
      <c r="L106" s="9" t="s">
        <v>37</v>
      </c>
      <c r="M106" s="5"/>
    </row>
    <row r="107" spans="1:13" ht="33">
      <c r="A107" s="2">
        <v>104</v>
      </c>
      <c r="B107" s="13" t="s">
        <v>244</v>
      </c>
      <c r="C107" s="9" t="s">
        <v>352</v>
      </c>
      <c r="D107" s="20" t="s">
        <v>245</v>
      </c>
      <c r="E107" s="9" t="s">
        <v>130</v>
      </c>
      <c r="F107" s="14">
        <v>9789573291473</v>
      </c>
      <c r="G107" s="20">
        <v>1</v>
      </c>
      <c r="H107" s="20">
        <v>380</v>
      </c>
      <c r="I107" s="20">
        <f t="shared" si="3"/>
        <v>380</v>
      </c>
      <c r="J107" s="9" t="s">
        <v>37</v>
      </c>
      <c r="K107" s="9" t="s">
        <v>37</v>
      </c>
      <c r="L107" s="9" t="s">
        <v>37</v>
      </c>
      <c r="M107" s="5"/>
    </row>
    <row r="108" spans="1:13" ht="33">
      <c r="A108" s="2">
        <v>105</v>
      </c>
      <c r="B108" s="13" t="s">
        <v>246</v>
      </c>
      <c r="C108" s="9" t="s">
        <v>247</v>
      </c>
      <c r="D108" s="20" t="s">
        <v>151</v>
      </c>
      <c r="E108" s="9" t="s">
        <v>130</v>
      </c>
      <c r="F108" s="14">
        <v>9786263050587</v>
      </c>
      <c r="G108" s="20">
        <v>1</v>
      </c>
      <c r="H108" s="20">
        <v>500</v>
      </c>
      <c r="I108" s="20">
        <f t="shared" si="3"/>
        <v>500</v>
      </c>
      <c r="J108" s="9" t="s">
        <v>37</v>
      </c>
      <c r="K108" s="9" t="s">
        <v>37</v>
      </c>
      <c r="L108" s="9" t="s">
        <v>37</v>
      </c>
      <c r="M108" s="5"/>
    </row>
    <row r="109" spans="1:13" ht="19.5">
      <c r="A109" s="2">
        <v>106</v>
      </c>
      <c r="B109" s="13" t="s">
        <v>248</v>
      </c>
      <c r="C109" s="9" t="s">
        <v>154</v>
      </c>
      <c r="D109" s="20" t="s">
        <v>249</v>
      </c>
      <c r="E109" s="9" t="s">
        <v>130</v>
      </c>
      <c r="F109" s="14">
        <v>9789579047913</v>
      </c>
      <c r="G109" s="20">
        <v>1</v>
      </c>
      <c r="H109" s="20">
        <v>280</v>
      </c>
      <c r="I109" s="20">
        <f t="shared" si="3"/>
        <v>280</v>
      </c>
      <c r="J109" s="9" t="s">
        <v>37</v>
      </c>
      <c r="K109" s="9" t="s">
        <v>37</v>
      </c>
      <c r="L109" s="9" t="s">
        <v>37</v>
      </c>
      <c r="M109" s="5"/>
    </row>
    <row r="110" spans="1:13" ht="19.5">
      <c r="A110" s="2">
        <v>107</v>
      </c>
      <c r="B110" s="13" t="s">
        <v>250</v>
      </c>
      <c r="C110" s="9" t="s">
        <v>154</v>
      </c>
      <c r="D110" s="20" t="s">
        <v>249</v>
      </c>
      <c r="E110" s="9" t="s">
        <v>130</v>
      </c>
      <c r="F110" s="14">
        <v>9789865581091</v>
      </c>
      <c r="G110" s="20">
        <v>1</v>
      </c>
      <c r="H110" s="20">
        <v>280</v>
      </c>
      <c r="I110" s="20">
        <f t="shared" si="3"/>
        <v>280</v>
      </c>
      <c r="J110" s="9" t="s">
        <v>37</v>
      </c>
      <c r="K110" s="9" t="s">
        <v>37</v>
      </c>
      <c r="L110" s="9" t="s">
        <v>37</v>
      </c>
      <c r="M110" s="5"/>
    </row>
    <row r="111" spans="1:13" ht="19.5">
      <c r="A111" s="2">
        <v>108</v>
      </c>
      <c r="B111" s="13" t="s">
        <v>251</v>
      </c>
      <c r="C111" s="9" t="s">
        <v>154</v>
      </c>
      <c r="D111" s="20" t="s">
        <v>249</v>
      </c>
      <c r="E111" s="9" t="s">
        <v>130</v>
      </c>
      <c r="F111" s="14">
        <v>9789869743471</v>
      </c>
      <c r="G111" s="20">
        <v>1</v>
      </c>
      <c r="H111" s="20">
        <v>260</v>
      </c>
      <c r="I111" s="20">
        <f t="shared" si="3"/>
        <v>260</v>
      </c>
      <c r="J111" s="9" t="s">
        <v>37</v>
      </c>
      <c r="K111" s="9" t="s">
        <v>37</v>
      </c>
      <c r="L111" s="9" t="s">
        <v>37</v>
      </c>
      <c r="M111" s="5"/>
    </row>
    <row r="112" spans="1:13" ht="19.5">
      <c r="A112" s="2">
        <v>109</v>
      </c>
      <c r="B112" s="13" t="s">
        <v>252</v>
      </c>
      <c r="C112" s="9" t="s">
        <v>154</v>
      </c>
      <c r="D112" s="20" t="s">
        <v>249</v>
      </c>
      <c r="E112" s="9" t="s">
        <v>130</v>
      </c>
      <c r="F112" s="14">
        <v>9789865581015</v>
      </c>
      <c r="G112" s="20">
        <v>1</v>
      </c>
      <c r="H112" s="20">
        <v>300</v>
      </c>
      <c r="I112" s="20">
        <f t="shared" si="3"/>
        <v>300</v>
      </c>
      <c r="J112" s="9" t="s">
        <v>37</v>
      </c>
      <c r="K112" s="9" t="s">
        <v>37</v>
      </c>
      <c r="L112" s="9" t="s">
        <v>37</v>
      </c>
      <c r="M112" s="5"/>
    </row>
    <row r="113" spans="1:13" ht="19.5">
      <c r="A113" s="2">
        <v>110</v>
      </c>
      <c r="B113" s="13" t="s">
        <v>253</v>
      </c>
      <c r="C113" s="9" t="s">
        <v>154</v>
      </c>
      <c r="D113" s="20" t="s">
        <v>249</v>
      </c>
      <c r="E113" s="9" t="s">
        <v>130</v>
      </c>
      <c r="F113" s="14">
        <v>9789865581008</v>
      </c>
      <c r="G113" s="20">
        <v>1</v>
      </c>
      <c r="H113" s="20">
        <v>300</v>
      </c>
      <c r="I113" s="20">
        <f t="shared" si="3"/>
        <v>300</v>
      </c>
      <c r="J113" s="9" t="s">
        <v>37</v>
      </c>
      <c r="K113" s="9" t="s">
        <v>37</v>
      </c>
      <c r="L113" s="9" t="s">
        <v>37</v>
      </c>
      <c r="M113" s="5"/>
    </row>
    <row r="114" spans="1:13" ht="33">
      <c r="A114" s="2">
        <v>111</v>
      </c>
      <c r="B114" s="13" t="s">
        <v>254</v>
      </c>
      <c r="C114" s="9" t="s">
        <v>255</v>
      </c>
      <c r="D114" s="20" t="s">
        <v>256</v>
      </c>
      <c r="E114" s="9" t="s">
        <v>130</v>
      </c>
      <c r="F114" s="14">
        <v>9789576584572</v>
      </c>
      <c r="G114" s="20">
        <v>1</v>
      </c>
      <c r="H114" s="20">
        <v>300</v>
      </c>
      <c r="I114" s="20">
        <f t="shared" si="3"/>
        <v>300</v>
      </c>
      <c r="J114" s="9" t="s">
        <v>37</v>
      </c>
      <c r="K114" s="9" t="s">
        <v>37</v>
      </c>
      <c r="L114" s="9" t="s">
        <v>37</v>
      </c>
      <c r="M114" s="5"/>
    </row>
    <row r="115" spans="1:13" ht="33">
      <c r="A115" s="2">
        <v>112</v>
      </c>
      <c r="B115" s="13" t="s">
        <v>257</v>
      </c>
      <c r="C115" s="9" t="s">
        <v>258</v>
      </c>
      <c r="D115" s="20" t="s">
        <v>259</v>
      </c>
      <c r="E115" s="9" t="s">
        <v>130</v>
      </c>
      <c r="F115" s="14">
        <v>9789576586538</v>
      </c>
      <c r="G115" s="20">
        <v>1</v>
      </c>
      <c r="H115" s="20">
        <v>320</v>
      </c>
      <c r="I115" s="20">
        <f t="shared" si="3"/>
        <v>320</v>
      </c>
      <c r="J115" s="9" t="s">
        <v>37</v>
      </c>
      <c r="K115" s="9" t="s">
        <v>37</v>
      </c>
      <c r="L115" s="9" t="s">
        <v>37</v>
      </c>
      <c r="M115" s="5"/>
    </row>
    <row r="116" spans="1:13" ht="19.5">
      <c r="A116" s="2">
        <v>113</v>
      </c>
      <c r="B116" s="13" t="s">
        <v>260</v>
      </c>
      <c r="C116" s="9" t="s">
        <v>261</v>
      </c>
      <c r="D116" s="20" t="s">
        <v>262</v>
      </c>
      <c r="E116" s="9" t="s">
        <v>130</v>
      </c>
      <c r="F116" s="14">
        <v>9789864492091</v>
      </c>
      <c r="G116" s="20">
        <v>1</v>
      </c>
      <c r="H116" s="20">
        <v>340</v>
      </c>
      <c r="I116" s="20">
        <f t="shared" si="3"/>
        <v>340</v>
      </c>
      <c r="J116" s="9" t="s">
        <v>37</v>
      </c>
      <c r="K116" s="9" t="s">
        <v>37</v>
      </c>
      <c r="L116" s="9" t="s">
        <v>37</v>
      </c>
      <c r="M116" s="5"/>
    </row>
    <row r="117" spans="1:13" ht="19.5">
      <c r="A117" s="2">
        <v>114</v>
      </c>
      <c r="B117" s="13" t="s">
        <v>263</v>
      </c>
      <c r="C117" s="9" t="s">
        <v>264</v>
      </c>
      <c r="D117" s="20" t="s">
        <v>171</v>
      </c>
      <c r="E117" s="9" t="s">
        <v>130</v>
      </c>
      <c r="F117" s="14">
        <v>9789865252564</v>
      </c>
      <c r="G117" s="20">
        <v>1</v>
      </c>
      <c r="H117" s="20">
        <v>320</v>
      </c>
      <c r="I117" s="20">
        <f t="shared" si="3"/>
        <v>320</v>
      </c>
      <c r="J117" s="9" t="s">
        <v>37</v>
      </c>
      <c r="K117" s="9" t="s">
        <v>37</v>
      </c>
      <c r="L117" s="9" t="s">
        <v>37</v>
      </c>
      <c r="M117" s="5"/>
    </row>
    <row r="118" spans="1:13" ht="19.5">
      <c r="A118" s="2">
        <v>115</v>
      </c>
      <c r="B118" s="13" t="s">
        <v>265</v>
      </c>
      <c r="C118" s="9" t="s">
        <v>240</v>
      </c>
      <c r="D118" s="20" t="s">
        <v>171</v>
      </c>
      <c r="E118" s="9" t="s">
        <v>130</v>
      </c>
      <c r="F118" s="14">
        <v>9789865251970</v>
      </c>
      <c r="G118" s="20">
        <v>1</v>
      </c>
      <c r="H118" s="20">
        <v>350</v>
      </c>
      <c r="I118" s="20">
        <f t="shared" si="3"/>
        <v>350</v>
      </c>
      <c r="J118" s="9" t="s">
        <v>37</v>
      </c>
      <c r="K118" s="9" t="s">
        <v>37</v>
      </c>
      <c r="L118" s="9" t="s">
        <v>37</v>
      </c>
      <c r="M118" s="5"/>
    </row>
    <row r="119" spans="1:13" ht="33">
      <c r="A119" s="2">
        <v>116</v>
      </c>
      <c r="B119" s="13" t="s">
        <v>266</v>
      </c>
      <c r="C119" s="9" t="s">
        <v>267</v>
      </c>
      <c r="D119" s="20" t="s">
        <v>171</v>
      </c>
      <c r="E119" s="9" t="s">
        <v>130</v>
      </c>
      <c r="F119" s="14">
        <v>9789865251635</v>
      </c>
      <c r="G119" s="20">
        <v>1</v>
      </c>
      <c r="H119" s="20">
        <v>350</v>
      </c>
      <c r="I119" s="20">
        <f t="shared" si="3"/>
        <v>350</v>
      </c>
      <c r="J119" s="9" t="s">
        <v>37</v>
      </c>
      <c r="K119" s="9" t="s">
        <v>37</v>
      </c>
      <c r="L119" s="9" t="s">
        <v>37</v>
      </c>
      <c r="M119" s="5"/>
    </row>
    <row r="120" spans="1:13" ht="19.5">
      <c r="A120" s="2">
        <v>117</v>
      </c>
      <c r="B120" s="13" t="s">
        <v>268</v>
      </c>
      <c r="C120" s="9" t="s">
        <v>269</v>
      </c>
      <c r="D120" s="20" t="s">
        <v>171</v>
      </c>
      <c r="E120" s="9" t="s">
        <v>130</v>
      </c>
      <c r="F120" s="14">
        <v>9789865250171</v>
      </c>
      <c r="G120" s="20">
        <v>1</v>
      </c>
      <c r="H120" s="20">
        <v>320</v>
      </c>
      <c r="I120" s="20">
        <f t="shared" si="3"/>
        <v>320</v>
      </c>
      <c r="J120" s="9" t="s">
        <v>37</v>
      </c>
      <c r="K120" s="9" t="s">
        <v>37</v>
      </c>
      <c r="L120" s="9" t="s">
        <v>37</v>
      </c>
      <c r="M120" s="5"/>
    </row>
    <row r="121" spans="1:13" ht="19.5">
      <c r="A121" s="2">
        <v>118</v>
      </c>
      <c r="B121" s="13" t="s">
        <v>270</v>
      </c>
      <c r="C121" s="9" t="s">
        <v>271</v>
      </c>
      <c r="D121" s="20" t="s">
        <v>171</v>
      </c>
      <c r="E121" s="9" t="s">
        <v>130</v>
      </c>
      <c r="F121" s="14">
        <v>9789865252830</v>
      </c>
      <c r="G121" s="20">
        <v>1</v>
      </c>
      <c r="H121" s="20">
        <v>350</v>
      </c>
      <c r="I121" s="20">
        <f t="shared" si="3"/>
        <v>350</v>
      </c>
      <c r="J121" s="9" t="s">
        <v>37</v>
      </c>
      <c r="K121" s="9" t="s">
        <v>37</v>
      </c>
      <c r="L121" s="9" t="s">
        <v>37</v>
      </c>
      <c r="M121" s="5"/>
    </row>
    <row r="122" spans="1:13" ht="19.5">
      <c r="A122" s="2">
        <v>119</v>
      </c>
      <c r="B122" s="13" t="s">
        <v>272</v>
      </c>
      <c r="C122" s="9" t="s">
        <v>273</v>
      </c>
      <c r="D122" s="20" t="s">
        <v>274</v>
      </c>
      <c r="E122" s="9" t="s">
        <v>130</v>
      </c>
      <c r="F122" s="14">
        <v>9789865566555</v>
      </c>
      <c r="G122" s="20">
        <v>1</v>
      </c>
      <c r="H122" s="20">
        <v>350</v>
      </c>
      <c r="I122" s="20">
        <f t="shared" si="3"/>
        <v>350</v>
      </c>
      <c r="J122" s="9" t="s">
        <v>37</v>
      </c>
      <c r="K122" s="9" t="s">
        <v>37</v>
      </c>
      <c r="L122" s="9" t="s">
        <v>37</v>
      </c>
      <c r="M122" s="5"/>
    </row>
    <row r="123" spans="1:13" ht="19.5">
      <c r="A123" s="2">
        <v>120</v>
      </c>
      <c r="B123" s="13" t="s">
        <v>275</v>
      </c>
      <c r="C123" s="9" t="s">
        <v>276</v>
      </c>
      <c r="D123" s="20" t="s">
        <v>174</v>
      </c>
      <c r="E123" s="9" t="s">
        <v>130</v>
      </c>
      <c r="F123" s="14">
        <v>9789865535476</v>
      </c>
      <c r="G123" s="20">
        <v>1</v>
      </c>
      <c r="H123" s="20">
        <v>320</v>
      </c>
      <c r="I123" s="20">
        <f t="shared" si="3"/>
        <v>320</v>
      </c>
      <c r="J123" s="9" t="s">
        <v>37</v>
      </c>
      <c r="K123" s="9" t="s">
        <v>37</v>
      </c>
      <c r="L123" s="9" t="s">
        <v>37</v>
      </c>
      <c r="M123" s="5"/>
    </row>
    <row r="124" spans="1:13" ht="19.5">
      <c r="A124" s="2">
        <v>121</v>
      </c>
      <c r="B124" s="13" t="s">
        <v>277</v>
      </c>
      <c r="C124" s="9" t="s">
        <v>276</v>
      </c>
      <c r="D124" s="20" t="s">
        <v>174</v>
      </c>
      <c r="E124" s="9" t="s">
        <v>130</v>
      </c>
      <c r="F124" s="14">
        <v>9789865535483</v>
      </c>
      <c r="G124" s="20">
        <v>1</v>
      </c>
      <c r="H124" s="20">
        <v>320</v>
      </c>
      <c r="I124" s="20">
        <f t="shared" si="3"/>
        <v>320</v>
      </c>
      <c r="J124" s="9" t="s">
        <v>37</v>
      </c>
      <c r="K124" s="9" t="s">
        <v>37</v>
      </c>
      <c r="L124" s="9" t="s">
        <v>37</v>
      </c>
      <c r="M124" s="5"/>
    </row>
    <row r="125" spans="1:13" ht="19.5">
      <c r="A125" s="2">
        <v>122</v>
      </c>
      <c r="B125" s="13" t="s">
        <v>278</v>
      </c>
      <c r="C125" s="9" t="s">
        <v>276</v>
      </c>
      <c r="D125" s="20" t="s">
        <v>174</v>
      </c>
      <c r="E125" s="9" t="s">
        <v>130</v>
      </c>
      <c r="F125" s="14">
        <v>9789865252748</v>
      </c>
      <c r="G125" s="20">
        <v>1</v>
      </c>
      <c r="H125" s="20">
        <v>320</v>
      </c>
      <c r="I125" s="20">
        <f t="shared" si="3"/>
        <v>320</v>
      </c>
      <c r="J125" s="9" t="s">
        <v>37</v>
      </c>
      <c r="K125" s="9" t="s">
        <v>37</v>
      </c>
      <c r="L125" s="9" t="s">
        <v>37</v>
      </c>
      <c r="M125" s="5"/>
    </row>
    <row r="126" spans="1:13" ht="19.5">
      <c r="A126" s="2">
        <v>123</v>
      </c>
      <c r="B126" s="13" t="s">
        <v>279</v>
      </c>
      <c r="C126" s="9" t="s">
        <v>276</v>
      </c>
      <c r="D126" s="20" t="s">
        <v>174</v>
      </c>
      <c r="E126" s="9" t="s">
        <v>130</v>
      </c>
      <c r="F126" s="14">
        <v>9789865252755</v>
      </c>
      <c r="G126" s="20">
        <v>1</v>
      </c>
      <c r="H126" s="20">
        <v>320</v>
      </c>
      <c r="I126" s="20">
        <f t="shared" si="3"/>
        <v>320</v>
      </c>
      <c r="J126" s="9" t="s">
        <v>37</v>
      </c>
      <c r="K126" s="9" t="s">
        <v>37</v>
      </c>
      <c r="L126" s="9" t="s">
        <v>37</v>
      </c>
      <c r="M126" s="5"/>
    </row>
    <row r="127" spans="1:13" ht="19.5">
      <c r="A127" s="2">
        <v>124</v>
      </c>
      <c r="B127" s="13" t="s">
        <v>280</v>
      </c>
      <c r="C127" s="9" t="s">
        <v>276</v>
      </c>
      <c r="D127" s="20" t="s">
        <v>174</v>
      </c>
      <c r="E127" s="9" t="s">
        <v>130</v>
      </c>
      <c r="F127" s="14">
        <v>9789865257583</v>
      </c>
      <c r="G127" s="20">
        <v>1</v>
      </c>
      <c r="H127" s="20">
        <v>350</v>
      </c>
      <c r="I127" s="20">
        <f t="shared" si="3"/>
        <v>350</v>
      </c>
      <c r="J127" s="9" t="s">
        <v>37</v>
      </c>
      <c r="K127" s="9" t="s">
        <v>37</v>
      </c>
      <c r="L127" s="9" t="s">
        <v>37</v>
      </c>
      <c r="M127" s="5"/>
    </row>
    <row r="128" spans="1:13" ht="19.5">
      <c r="A128" s="2">
        <v>125</v>
      </c>
      <c r="B128" s="13" t="s">
        <v>281</v>
      </c>
      <c r="C128" s="9" t="s">
        <v>276</v>
      </c>
      <c r="D128" s="20" t="s">
        <v>174</v>
      </c>
      <c r="E128" s="9" t="s">
        <v>130</v>
      </c>
      <c r="F128" s="14">
        <v>9789865257590</v>
      </c>
      <c r="G128" s="20">
        <v>1</v>
      </c>
      <c r="H128" s="20">
        <v>350</v>
      </c>
      <c r="I128" s="20">
        <f t="shared" si="3"/>
        <v>350</v>
      </c>
      <c r="J128" s="9" t="s">
        <v>37</v>
      </c>
      <c r="K128" s="9" t="s">
        <v>37</v>
      </c>
      <c r="L128" s="9" t="s">
        <v>37</v>
      </c>
      <c r="M128" s="5"/>
    </row>
    <row r="129" spans="1:13" ht="19.5">
      <c r="A129" s="2">
        <v>126</v>
      </c>
      <c r="B129" s="12" t="s">
        <v>282</v>
      </c>
      <c r="C129" s="9" t="s">
        <v>283</v>
      </c>
      <c r="D129" s="9" t="s">
        <v>284</v>
      </c>
      <c r="E129" s="9" t="s">
        <v>130</v>
      </c>
      <c r="F129" s="10">
        <v>9789577518309</v>
      </c>
      <c r="G129" s="11">
        <v>1</v>
      </c>
      <c r="H129" s="11">
        <v>260</v>
      </c>
      <c r="I129" s="11">
        <f t="shared" si="3"/>
        <v>260</v>
      </c>
      <c r="J129" s="9" t="s">
        <v>37</v>
      </c>
      <c r="K129" s="9" t="s">
        <v>37</v>
      </c>
      <c r="L129" s="9" t="s">
        <v>37</v>
      </c>
      <c r="M129" s="5"/>
    </row>
    <row r="130" spans="1:13" ht="19.5">
      <c r="A130" s="2">
        <v>127</v>
      </c>
      <c r="B130" s="21" t="s">
        <v>285</v>
      </c>
      <c r="C130" s="25" t="s">
        <v>286</v>
      </c>
      <c r="D130" s="22" t="s">
        <v>47</v>
      </c>
      <c r="E130" s="23" t="s">
        <v>41</v>
      </c>
      <c r="F130" s="29">
        <v>9789865988104</v>
      </c>
      <c r="G130" s="26">
        <v>1</v>
      </c>
      <c r="H130" s="26">
        <v>140</v>
      </c>
      <c r="I130" s="27">
        <v>140</v>
      </c>
      <c r="J130" s="9" t="s">
        <v>37</v>
      </c>
      <c r="K130" s="9" t="s">
        <v>37</v>
      </c>
      <c r="L130" s="9" t="s">
        <v>37</v>
      </c>
      <c r="M130" s="5"/>
    </row>
    <row r="131" spans="1:13" ht="19.5">
      <c r="A131" s="2">
        <v>128</v>
      </c>
      <c r="B131" s="21" t="s">
        <v>287</v>
      </c>
      <c r="C131" s="25" t="s">
        <v>288</v>
      </c>
      <c r="D131" s="22" t="s">
        <v>289</v>
      </c>
      <c r="E131" s="23" t="s">
        <v>41</v>
      </c>
      <c r="F131" s="29">
        <v>9789576084928</v>
      </c>
      <c r="G131" s="26">
        <v>1</v>
      </c>
      <c r="H131" s="26">
        <v>280</v>
      </c>
      <c r="I131" s="27">
        <v>280</v>
      </c>
      <c r="J131" s="9" t="s">
        <v>37</v>
      </c>
      <c r="K131" s="9" t="s">
        <v>37</v>
      </c>
      <c r="L131" s="9" t="s">
        <v>37</v>
      </c>
      <c r="M131" s="5"/>
    </row>
    <row r="132" spans="1:13" ht="19.5">
      <c r="A132" s="2">
        <v>129</v>
      </c>
      <c r="B132" s="21" t="s">
        <v>290</v>
      </c>
      <c r="C132" s="25" t="s">
        <v>291</v>
      </c>
      <c r="D132" s="22" t="s">
        <v>292</v>
      </c>
      <c r="E132" s="23" t="s">
        <v>41</v>
      </c>
      <c r="F132" s="29">
        <v>9789862118184</v>
      </c>
      <c r="G132" s="26">
        <v>1</v>
      </c>
      <c r="H132" s="26">
        <v>320</v>
      </c>
      <c r="I132" s="27">
        <v>320</v>
      </c>
      <c r="J132" s="9" t="s">
        <v>37</v>
      </c>
      <c r="K132" s="9" t="s">
        <v>37</v>
      </c>
      <c r="L132" s="9" t="s">
        <v>37</v>
      </c>
      <c r="M132" s="5"/>
    </row>
    <row r="133" spans="1:13" ht="19.5">
      <c r="A133" s="2">
        <v>130</v>
      </c>
      <c r="B133" s="21" t="s">
        <v>293</v>
      </c>
      <c r="C133" s="25" t="s">
        <v>294</v>
      </c>
      <c r="D133" s="22" t="s">
        <v>295</v>
      </c>
      <c r="E133" s="23" t="s">
        <v>41</v>
      </c>
      <c r="F133" s="29">
        <v>9789861897998</v>
      </c>
      <c r="G133" s="26">
        <v>1</v>
      </c>
      <c r="H133" s="26">
        <v>280</v>
      </c>
      <c r="I133" s="27">
        <v>280</v>
      </c>
      <c r="J133" s="9" t="s">
        <v>37</v>
      </c>
      <c r="K133" s="9" t="s">
        <v>37</v>
      </c>
      <c r="L133" s="9" t="s">
        <v>37</v>
      </c>
      <c r="M133" s="5"/>
    </row>
    <row r="134" spans="1:13" ht="33">
      <c r="A134" s="2">
        <v>131</v>
      </c>
      <c r="B134" s="21" t="s">
        <v>296</v>
      </c>
      <c r="C134" s="25" t="s">
        <v>297</v>
      </c>
      <c r="D134" s="22" t="s">
        <v>298</v>
      </c>
      <c r="E134" s="23" t="s">
        <v>41</v>
      </c>
      <c r="F134" s="29">
        <v>9789573280002</v>
      </c>
      <c r="G134" s="26">
        <v>1</v>
      </c>
      <c r="H134" s="26">
        <v>320</v>
      </c>
      <c r="I134" s="27">
        <v>320</v>
      </c>
      <c r="J134" s="9" t="s">
        <v>37</v>
      </c>
      <c r="K134" s="9" t="s">
        <v>37</v>
      </c>
      <c r="L134" s="9" t="s">
        <v>37</v>
      </c>
      <c r="M134" s="5"/>
    </row>
    <row r="135" spans="1:13" ht="19.5">
      <c r="A135" s="2">
        <v>132</v>
      </c>
      <c r="B135" s="21" t="s">
        <v>299</v>
      </c>
      <c r="C135" s="25" t="s">
        <v>300</v>
      </c>
      <c r="D135" s="22" t="s">
        <v>301</v>
      </c>
      <c r="E135" s="23" t="s">
        <v>41</v>
      </c>
      <c r="F135" s="29">
        <v>9789869354134</v>
      </c>
      <c r="G135" s="26">
        <v>1</v>
      </c>
      <c r="H135" s="26">
        <v>280</v>
      </c>
      <c r="I135" s="27">
        <v>280</v>
      </c>
      <c r="J135" s="9" t="s">
        <v>37</v>
      </c>
      <c r="K135" s="9" t="s">
        <v>37</v>
      </c>
      <c r="L135" s="9" t="s">
        <v>37</v>
      </c>
      <c r="M135" s="5"/>
    </row>
    <row r="136" spans="1:13" ht="19.5">
      <c r="A136" s="2">
        <v>133</v>
      </c>
      <c r="B136" s="21" t="s">
        <v>302</v>
      </c>
      <c r="C136" s="25" t="s">
        <v>303</v>
      </c>
      <c r="D136" s="22" t="s">
        <v>63</v>
      </c>
      <c r="E136" s="23" t="s">
        <v>41</v>
      </c>
      <c r="F136" s="29">
        <v>9789575037581</v>
      </c>
      <c r="G136" s="26">
        <v>1</v>
      </c>
      <c r="H136" s="26">
        <v>380</v>
      </c>
      <c r="I136" s="27">
        <v>380</v>
      </c>
      <c r="J136" s="9" t="s">
        <v>37</v>
      </c>
      <c r="K136" s="9" t="s">
        <v>37</v>
      </c>
      <c r="L136" s="9" t="s">
        <v>37</v>
      </c>
      <c r="M136" s="5"/>
    </row>
    <row r="137" spans="1:13" ht="19.5">
      <c r="A137" s="2">
        <v>134</v>
      </c>
      <c r="B137" s="21" t="s">
        <v>304</v>
      </c>
      <c r="C137" s="25" t="s">
        <v>305</v>
      </c>
      <c r="D137" s="22" t="s">
        <v>306</v>
      </c>
      <c r="E137" s="23" t="s">
        <v>41</v>
      </c>
      <c r="F137" s="29">
        <v>9789868750357</v>
      </c>
      <c r="G137" s="26">
        <v>1</v>
      </c>
      <c r="H137" s="26">
        <v>270</v>
      </c>
      <c r="I137" s="27">
        <v>270</v>
      </c>
      <c r="J137" s="9" t="s">
        <v>37</v>
      </c>
      <c r="K137" s="9" t="s">
        <v>37</v>
      </c>
      <c r="L137" s="9" t="s">
        <v>37</v>
      </c>
      <c r="M137" s="5"/>
    </row>
    <row r="138" spans="1:13" ht="19.5">
      <c r="A138" s="2">
        <v>135</v>
      </c>
      <c r="B138" s="21" t="s">
        <v>307</v>
      </c>
      <c r="C138" s="25" t="s">
        <v>308</v>
      </c>
      <c r="D138" s="22" t="s">
        <v>309</v>
      </c>
      <c r="E138" s="23" t="s">
        <v>41</v>
      </c>
      <c r="F138" s="29">
        <v>9789579125024</v>
      </c>
      <c r="G138" s="26">
        <v>1</v>
      </c>
      <c r="H138" s="26">
        <v>300</v>
      </c>
      <c r="I138" s="27">
        <v>300</v>
      </c>
      <c r="J138" s="9" t="s">
        <v>37</v>
      </c>
      <c r="K138" s="9" t="s">
        <v>37</v>
      </c>
      <c r="L138" s="9" t="s">
        <v>37</v>
      </c>
      <c r="M138" s="5"/>
    </row>
    <row r="139" spans="1:13" ht="19.5">
      <c r="A139" s="2">
        <v>136</v>
      </c>
      <c r="B139" s="21" t="s">
        <v>310</v>
      </c>
      <c r="C139" s="25" t="s">
        <v>311</v>
      </c>
      <c r="D139" s="22" t="s">
        <v>301</v>
      </c>
      <c r="E139" s="23" t="s">
        <v>41</v>
      </c>
      <c r="F139" s="29">
        <v>9789868794214</v>
      </c>
      <c r="G139" s="26">
        <v>1</v>
      </c>
      <c r="H139" s="26">
        <v>280</v>
      </c>
      <c r="I139" s="27">
        <v>280</v>
      </c>
      <c r="J139" s="9" t="s">
        <v>37</v>
      </c>
      <c r="K139" s="9" t="s">
        <v>37</v>
      </c>
      <c r="L139" s="9" t="s">
        <v>37</v>
      </c>
      <c r="M139" s="5"/>
    </row>
    <row r="140" spans="1:13" ht="19.5">
      <c r="A140" s="2">
        <v>137</v>
      </c>
      <c r="B140" s="21" t="s">
        <v>312</v>
      </c>
      <c r="C140" s="25" t="s">
        <v>313</v>
      </c>
      <c r="D140" s="22" t="s">
        <v>314</v>
      </c>
      <c r="E140" s="23" t="s">
        <v>41</v>
      </c>
      <c r="F140" s="29">
        <v>9789866215483</v>
      </c>
      <c r="G140" s="26">
        <v>1</v>
      </c>
      <c r="H140" s="26">
        <v>200</v>
      </c>
      <c r="I140" s="27">
        <v>200</v>
      </c>
      <c r="J140" s="9" t="s">
        <v>37</v>
      </c>
      <c r="K140" s="9" t="s">
        <v>37</v>
      </c>
      <c r="L140" s="9" t="s">
        <v>37</v>
      </c>
      <c r="M140" s="5"/>
    </row>
    <row r="141" spans="1:13" ht="19.5">
      <c r="A141" s="2">
        <v>138</v>
      </c>
      <c r="B141" s="21" t="s">
        <v>315</v>
      </c>
      <c r="C141" s="25" t="s">
        <v>316</v>
      </c>
      <c r="D141" s="22" t="s">
        <v>53</v>
      </c>
      <c r="E141" s="23" t="s">
        <v>41</v>
      </c>
      <c r="F141" s="29">
        <v>9789864790845</v>
      </c>
      <c r="G141" s="26">
        <v>1</v>
      </c>
      <c r="H141" s="26">
        <v>320</v>
      </c>
      <c r="I141" s="27">
        <v>640</v>
      </c>
      <c r="J141" s="9" t="s">
        <v>37</v>
      </c>
      <c r="K141" s="9" t="s">
        <v>37</v>
      </c>
      <c r="L141" s="9" t="s">
        <v>37</v>
      </c>
      <c r="M141" s="5"/>
    </row>
    <row r="142" spans="1:13" ht="19.5">
      <c r="A142" s="2">
        <v>139</v>
      </c>
      <c r="B142" s="21" t="s">
        <v>317</v>
      </c>
      <c r="C142" s="25" t="s">
        <v>318</v>
      </c>
      <c r="D142" s="22" t="s">
        <v>133</v>
      </c>
      <c r="E142" s="23" t="s">
        <v>41</v>
      </c>
      <c r="F142" s="29">
        <v>9789862113134</v>
      </c>
      <c r="G142" s="26">
        <v>1</v>
      </c>
      <c r="H142" s="26">
        <v>270</v>
      </c>
      <c r="I142" s="27">
        <v>540</v>
      </c>
      <c r="J142" s="9" t="s">
        <v>37</v>
      </c>
      <c r="K142" s="9" t="s">
        <v>37</v>
      </c>
      <c r="L142" s="9" t="s">
        <v>37</v>
      </c>
      <c r="M142" s="5"/>
    </row>
    <row r="143" spans="1:13" ht="19.5">
      <c r="A143" s="2">
        <v>140</v>
      </c>
      <c r="B143" s="21" t="s">
        <v>319</v>
      </c>
      <c r="C143" s="25" t="s">
        <v>320</v>
      </c>
      <c r="D143" s="22" t="s">
        <v>133</v>
      </c>
      <c r="E143" s="23" t="s">
        <v>41</v>
      </c>
      <c r="F143" s="29">
        <v>9789862115565</v>
      </c>
      <c r="G143" s="26">
        <v>1</v>
      </c>
      <c r="H143" s="26">
        <v>280</v>
      </c>
      <c r="I143" s="27">
        <v>560</v>
      </c>
      <c r="J143" s="9" t="s">
        <v>37</v>
      </c>
      <c r="K143" s="9" t="s">
        <v>37</v>
      </c>
      <c r="L143" s="9" t="s">
        <v>37</v>
      </c>
      <c r="M143" s="5"/>
    </row>
    <row r="144" spans="1:13" ht="19.5">
      <c r="A144" s="2">
        <v>141</v>
      </c>
      <c r="B144" s="21" t="s">
        <v>321</v>
      </c>
      <c r="C144" s="25" t="s">
        <v>322</v>
      </c>
      <c r="D144" s="22" t="s">
        <v>323</v>
      </c>
      <c r="E144" s="23" t="s">
        <v>41</v>
      </c>
      <c r="F144" s="29">
        <v>9789864400409</v>
      </c>
      <c r="G144" s="26">
        <v>1</v>
      </c>
      <c r="H144" s="26">
        <v>320</v>
      </c>
      <c r="I144" s="27">
        <v>640</v>
      </c>
      <c r="J144" s="9" t="s">
        <v>37</v>
      </c>
      <c r="K144" s="9" t="s">
        <v>37</v>
      </c>
      <c r="L144" s="9" t="s">
        <v>37</v>
      </c>
      <c r="M144" s="5"/>
    </row>
    <row r="145" spans="1:13" ht="19.5">
      <c r="A145" s="2">
        <v>142</v>
      </c>
      <c r="B145" s="21" t="s">
        <v>324</v>
      </c>
      <c r="C145" s="25" t="s">
        <v>325</v>
      </c>
      <c r="D145" s="22" t="s">
        <v>323</v>
      </c>
      <c r="E145" s="23" t="s">
        <v>41</v>
      </c>
      <c r="F145" s="29">
        <v>9789864403042</v>
      </c>
      <c r="G145" s="26">
        <v>1</v>
      </c>
      <c r="H145" s="26">
        <v>300</v>
      </c>
      <c r="I145" s="27">
        <v>600</v>
      </c>
      <c r="J145" s="9" t="s">
        <v>37</v>
      </c>
      <c r="K145" s="9" t="s">
        <v>37</v>
      </c>
      <c r="L145" s="9" t="s">
        <v>37</v>
      </c>
      <c r="M145" s="5"/>
    </row>
    <row r="146" spans="1:13" ht="19.5">
      <c r="A146" s="2">
        <v>143</v>
      </c>
      <c r="B146" s="21" t="s">
        <v>326</v>
      </c>
      <c r="C146" s="25" t="s">
        <v>327</v>
      </c>
      <c r="D146" s="22" t="s">
        <v>328</v>
      </c>
      <c r="E146" s="23" t="s">
        <v>41</v>
      </c>
      <c r="F146" s="29">
        <v>9789869318013</v>
      </c>
      <c r="G146" s="26">
        <v>1</v>
      </c>
      <c r="H146" s="26">
        <v>290</v>
      </c>
      <c r="I146" s="27">
        <v>580</v>
      </c>
      <c r="J146" s="9" t="s">
        <v>37</v>
      </c>
      <c r="K146" s="9" t="s">
        <v>37</v>
      </c>
      <c r="L146" s="9" t="s">
        <v>37</v>
      </c>
      <c r="M146" s="5"/>
    </row>
    <row r="147" spans="1:13" ht="19.5">
      <c r="A147" s="2">
        <v>144</v>
      </c>
      <c r="B147" s="21" t="s">
        <v>329</v>
      </c>
      <c r="C147" s="25" t="s">
        <v>93</v>
      </c>
      <c r="D147" s="22" t="s">
        <v>47</v>
      </c>
      <c r="E147" s="23" t="s">
        <v>41</v>
      </c>
      <c r="F147" s="29">
        <v>9789867107336</v>
      </c>
      <c r="G147" s="26">
        <v>1</v>
      </c>
      <c r="H147" s="26">
        <v>140</v>
      </c>
      <c r="I147" s="27">
        <v>280</v>
      </c>
      <c r="J147" s="9" t="s">
        <v>37</v>
      </c>
      <c r="K147" s="9" t="s">
        <v>37</v>
      </c>
      <c r="L147" s="9" t="s">
        <v>37</v>
      </c>
      <c r="M147" s="5"/>
    </row>
    <row r="148" spans="1:13" ht="19.5">
      <c r="A148" s="2">
        <v>145</v>
      </c>
      <c r="B148" s="21" t="s">
        <v>330</v>
      </c>
      <c r="C148" s="25" t="s">
        <v>331</v>
      </c>
      <c r="D148" s="22" t="s">
        <v>332</v>
      </c>
      <c r="E148" s="23" t="s">
        <v>41</v>
      </c>
      <c r="F148" s="29">
        <v>9789864270170</v>
      </c>
      <c r="G148" s="26">
        <v>1</v>
      </c>
      <c r="H148" s="26">
        <v>250</v>
      </c>
      <c r="I148" s="27">
        <v>500</v>
      </c>
      <c r="J148" s="9" t="s">
        <v>37</v>
      </c>
      <c r="K148" s="9" t="s">
        <v>37</v>
      </c>
      <c r="L148" s="9" t="s">
        <v>37</v>
      </c>
      <c r="M148" s="5"/>
    </row>
    <row r="149" spans="1:13" ht="19.5">
      <c r="A149" s="2">
        <v>146</v>
      </c>
      <c r="B149" s="21" t="s">
        <v>333</v>
      </c>
      <c r="C149" s="25" t="s">
        <v>334</v>
      </c>
      <c r="D149" s="22" t="s">
        <v>335</v>
      </c>
      <c r="E149" s="23" t="s">
        <v>41</v>
      </c>
      <c r="F149" s="29">
        <v>9789865730857</v>
      </c>
      <c r="G149" s="26">
        <v>1</v>
      </c>
      <c r="H149" s="26">
        <v>340</v>
      </c>
      <c r="I149" s="27">
        <v>680</v>
      </c>
      <c r="J149" s="9" t="s">
        <v>37</v>
      </c>
      <c r="K149" s="9" t="s">
        <v>37</v>
      </c>
      <c r="L149" s="9" t="s">
        <v>37</v>
      </c>
      <c r="M149" s="5"/>
    </row>
    <row r="150" spans="1:13" ht="19.5">
      <c r="A150" s="2">
        <v>147</v>
      </c>
      <c r="B150" s="21" t="s">
        <v>336</v>
      </c>
      <c r="C150" s="25" t="s">
        <v>337</v>
      </c>
      <c r="D150" s="22" t="s">
        <v>338</v>
      </c>
      <c r="E150" s="23" t="s">
        <v>41</v>
      </c>
      <c r="F150" s="29">
        <v>9789869743730</v>
      </c>
      <c r="G150" s="26">
        <v>1</v>
      </c>
      <c r="H150" s="26">
        <v>280</v>
      </c>
      <c r="I150" s="27">
        <v>560</v>
      </c>
      <c r="J150" s="9" t="s">
        <v>37</v>
      </c>
      <c r="K150" s="9" t="s">
        <v>37</v>
      </c>
      <c r="L150" s="9" t="s">
        <v>37</v>
      </c>
      <c r="M150" s="5"/>
    </row>
    <row r="151" spans="1:13" ht="19.5">
      <c r="A151" s="2">
        <v>148</v>
      </c>
      <c r="B151" s="21" t="s">
        <v>339</v>
      </c>
      <c r="C151" s="25" t="s">
        <v>340</v>
      </c>
      <c r="D151" s="22" t="s">
        <v>133</v>
      </c>
      <c r="E151" s="23" t="s">
        <v>41</v>
      </c>
      <c r="F151" s="29">
        <v>9789862118078</v>
      </c>
      <c r="G151" s="26">
        <v>1</v>
      </c>
      <c r="H151" s="26">
        <v>300</v>
      </c>
      <c r="I151" s="27">
        <v>600</v>
      </c>
      <c r="J151" s="9" t="s">
        <v>37</v>
      </c>
      <c r="K151" s="9" t="s">
        <v>37</v>
      </c>
      <c r="L151" s="9" t="s">
        <v>37</v>
      </c>
      <c r="M151" s="5"/>
    </row>
    <row r="152" spans="1:13" ht="19.5">
      <c r="A152" s="2">
        <v>149</v>
      </c>
      <c r="B152" s="21" t="s">
        <v>341</v>
      </c>
      <c r="C152" s="25" t="s">
        <v>342</v>
      </c>
      <c r="D152" s="22" t="s">
        <v>343</v>
      </c>
      <c r="E152" s="23" t="s">
        <v>41</v>
      </c>
      <c r="F152" s="29">
        <v>9789866039294</v>
      </c>
      <c r="G152" s="26">
        <v>1</v>
      </c>
      <c r="H152" s="26">
        <v>250</v>
      </c>
      <c r="I152" s="27">
        <v>250</v>
      </c>
      <c r="J152" s="9" t="s">
        <v>37</v>
      </c>
      <c r="K152" s="9" t="s">
        <v>37</v>
      </c>
      <c r="L152" s="9" t="s">
        <v>37</v>
      </c>
      <c r="M152" s="5"/>
    </row>
    <row r="153" spans="1:13" ht="19.5">
      <c r="A153" s="2">
        <v>150</v>
      </c>
      <c r="B153" s="21" t="s">
        <v>344</v>
      </c>
      <c r="C153" s="25" t="s">
        <v>345</v>
      </c>
      <c r="D153" s="22" t="s">
        <v>346</v>
      </c>
      <c r="E153" s="23" t="s">
        <v>41</v>
      </c>
      <c r="F153" s="29">
        <v>9789862415009</v>
      </c>
      <c r="G153" s="26">
        <v>1</v>
      </c>
      <c r="H153" s="26">
        <v>300</v>
      </c>
      <c r="I153" s="27">
        <v>300</v>
      </c>
      <c r="J153" s="9" t="s">
        <v>37</v>
      </c>
      <c r="K153" s="9" t="s">
        <v>37</v>
      </c>
      <c r="L153" s="9" t="s">
        <v>37</v>
      </c>
      <c r="M153" s="5"/>
    </row>
    <row r="154" spans="1:13" ht="19.5">
      <c r="A154" s="2">
        <v>151</v>
      </c>
      <c r="B154" s="21" t="s">
        <v>302</v>
      </c>
      <c r="C154" s="22" t="s">
        <v>303</v>
      </c>
      <c r="D154" s="22" t="s">
        <v>347</v>
      </c>
      <c r="E154" s="23" t="s">
        <v>41</v>
      </c>
      <c r="F154" s="29">
        <v>9789575037581</v>
      </c>
      <c r="G154" s="26">
        <v>1</v>
      </c>
      <c r="H154" s="27">
        <v>380</v>
      </c>
      <c r="I154" s="27">
        <v>380</v>
      </c>
      <c r="J154" s="9" t="s">
        <v>37</v>
      </c>
      <c r="K154" s="9" t="s">
        <v>37</v>
      </c>
      <c r="L154" s="9" t="s">
        <v>37</v>
      </c>
      <c r="M154" s="5"/>
    </row>
    <row r="155" spans="1:13" ht="19.5">
      <c r="A155" s="2">
        <v>152</v>
      </c>
      <c r="B155" s="21" t="s">
        <v>348</v>
      </c>
      <c r="C155" s="25" t="s">
        <v>349</v>
      </c>
      <c r="D155" s="22" t="s">
        <v>298</v>
      </c>
      <c r="E155" s="23" t="s">
        <v>350</v>
      </c>
      <c r="F155" s="29">
        <v>9573256517</v>
      </c>
      <c r="G155" s="26">
        <v>1</v>
      </c>
      <c r="H155" s="26">
        <v>280</v>
      </c>
      <c r="I155" s="27">
        <v>280</v>
      </c>
      <c r="J155" s="9" t="s">
        <v>37</v>
      </c>
      <c r="K155" s="9" t="s">
        <v>37</v>
      </c>
      <c r="L155" s="9" t="s">
        <v>37</v>
      </c>
      <c r="M155" s="5"/>
    </row>
    <row r="156" spans="1:13" ht="19.5">
      <c r="A156" s="2" t="s">
        <v>10</v>
      </c>
      <c r="B156" s="20"/>
      <c r="C156" s="20"/>
      <c r="D156" s="20"/>
      <c r="E156" s="17"/>
      <c r="F156" s="17"/>
      <c r="G156" s="32">
        <f>SUM(G4:G155)</f>
        <v>162</v>
      </c>
      <c r="H156" s="32"/>
      <c r="I156" s="32">
        <f>SUM(I4:I155)</f>
        <v>66236</v>
      </c>
      <c r="J156" s="28"/>
      <c r="K156" s="28"/>
      <c r="L156" s="28"/>
      <c r="M156" s="1"/>
    </row>
    <row r="157" spans="1:13" ht="223.15" customHeight="1">
      <c r="A157" s="33" t="s">
        <v>11</v>
      </c>
      <c r="B157" s="34"/>
      <c r="C157" s="34"/>
      <c r="D157" s="34"/>
      <c r="E157" s="34"/>
      <c r="F157" s="34"/>
      <c r="G157" s="34"/>
      <c r="H157" s="34"/>
      <c r="I157" s="34"/>
      <c r="J157" s="34"/>
      <c r="K157" s="34"/>
      <c r="L157" s="34"/>
      <c r="M157" s="34"/>
    </row>
    <row r="158" spans="1:13" ht="82.5" customHeight="1">
      <c r="A158" s="41" t="s">
        <v>355</v>
      </c>
      <c r="B158" s="41"/>
      <c r="C158" s="41"/>
      <c r="D158" s="41"/>
      <c r="E158" s="41"/>
      <c r="F158" s="41"/>
      <c r="G158" s="41"/>
      <c r="H158" s="41"/>
      <c r="I158" s="41"/>
      <c r="J158" s="41"/>
      <c r="K158" s="41"/>
      <c r="L158" s="41"/>
      <c r="M158" s="41"/>
    </row>
  </sheetData>
  <mergeCells count="4">
    <mergeCell ref="A157:M157"/>
    <mergeCell ref="A1:M1"/>
    <mergeCell ref="A2:M2"/>
    <mergeCell ref="A158:M158"/>
  </mergeCells>
  <phoneticPr fontId="1" type="noConversion"/>
  <conditionalFormatting sqref="B152">
    <cfRule type="expression" dxfId="4" priority="3" stopIfTrue="1">
      <formula>AND(COUNTIF(#REF!,B152)+COUNTIF($B$2:$B$76,B152)&gt;1,NOT(ISBLANK(B152)))</formula>
    </cfRule>
  </conditionalFormatting>
  <conditionalFormatting sqref="B153">
    <cfRule type="expression" dxfId="3" priority="2" stopIfTrue="1">
      <formula>AND(COUNTIF(#REF!,B153)+COUNTIF($B$2:$B$76,B153)&gt;1,NOT(ISBLANK(B153)))</formula>
    </cfRule>
  </conditionalFormatting>
  <conditionalFormatting sqref="B154:B155">
    <cfRule type="expression" dxfId="2" priority="1" stopIfTrue="1">
      <formula>AND(COUNTIF(#REF!,B154)+COUNTIF($B$2:$B$76,B154)&gt;1,NOT(ISBLANK(B154)))</formula>
    </cfRule>
  </conditionalFormatting>
  <conditionalFormatting sqref="B13:B51 B68 B130:B151">
    <cfRule type="expression" dxfId="1" priority="26" stopIfTrue="1">
      <formula>AND(COUNTIF(#REF!,B13)+COUNTIF($B$2:$B$195,B13)&gt;1,NOT(ISBLANK(B13)))</formula>
    </cfRule>
  </conditionalFormatting>
  <conditionalFormatting sqref="B52:B67 B69:B87 B89:B129">
    <cfRule type="expression" dxfId="0" priority="29" stopIfTrue="1">
      <formula>AND(COUNTIF(#REF!,B52)+COUNTIF($B$2:$B$208,B52)&gt;1,NOT(ISBLANK(B52)))</formula>
    </cfRule>
  </conditionalFormatting>
  <hyperlinks>
    <hyperlink ref="D64" r:id="rId1" display="https://www.books.com.tw/web/sys_puballb/books/?pubid=bolepublisher" xr:uid="{BD5A389E-AF8B-4014-A158-F6BC2D1BA557}"/>
    <hyperlink ref="D63" r:id="rId2" display="https://www.books.com.tw/web/sys_puballb/books/?pubid=bolepublisher" xr:uid="{97042F56-6529-4863-86E5-D153F2B2694C}"/>
    <hyperlink ref="D62" r:id="rId3" display="https://www.books.com.tw/web/sys_puballb/books/?pubid=bolepublisher" xr:uid="{3E3717C3-DD1E-4E97-9D7A-627AF318FE44}"/>
    <hyperlink ref="B77" r:id="rId4" display="https://sanmin.com.tw/Product/index/010805299" xr:uid="{DBA72298-8878-4DE3-B5E8-79FE40869CA9}"/>
    <hyperlink ref="C78" r:id="rId5" display="https://futureparenting.cwgv.com.tw/mall/authorBookList/index/9936" xr:uid="{6959F4EF-31CA-49B1-9DB5-4FB37E4B1999}"/>
    <hyperlink ref="C79:C80" r:id="rId6" display="https://futureparenting.cwgv.com.tw/mall/authorBookList/index/9936" xr:uid="{421794A1-52B4-4D32-B244-6C5A38BF5790}"/>
    <hyperlink ref="D91" r:id="rId7" display="https://sanmin.com.tw/Search/Index/?PU=%e8%87%ba%e7%81%a3%e6%9d%b1%e8%b2%a9" xr:uid="{662E57AB-F045-4259-B932-2112F5419FB1}"/>
    <hyperlink ref="C91" r:id="rId8" display="https://sanmin.com.tw/Search/Index/?AU=%e9%bd%8b%e8%97%a4" xr:uid="{7AE4FCC3-A18E-4634-A961-AD2337CEA83C}"/>
    <hyperlink ref="B92" r:id="rId9" display="https://sanmin.com.tw/Product/index/010783161" xr:uid="{A234E0E6-D8EC-49DD-9514-0940DA406228}"/>
    <hyperlink ref="C92" r:id="rId10" display="https://sanmin.com.tw/Search/Index/?AU=%e5%ad%ab%e6%99%b4%e5%b3%b0" xr:uid="{C1E27BAF-52C3-4B94-911E-6BDBC76C42CC}"/>
    <hyperlink ref="C93" r:id="rId11" display="https://sanmin.com.tw/Search/Index/?AU=%e8%95%ad%e9%80%b8%e6%b8%85" xr:uid="{F5C9927C-3644-4EE6-B18B-CA6811DFB08B}"/>
    <hyperlink ref="C94" r:id="rId12" display="https://sanmin.com.tw/Search/Index/?AU=%e8%b3%b4%e6%9b%89%e7%8f%8d" xr:uid="{FD9C7312-1185-4A62-B4D5-A04A41FDE7A0}"/>
    <hyperlink ref="C95" r:id="rId13" display="https://sanmin.com.tw/Search/Index/?AU=%e8%b3%b4%e6%9b%89%e7%8f%8d" xr:uid="{B1F7607F-A226-4360-AF24-4A47DD0F3C6D}"/>
  </hyperlinks>
  <printOptions horizontalCentered="1"/>
  <pageMargins left="0.70866141732283472" right="0.70866141732283472" top="0.35433070866141736" bottom="0.35433070866141736" header="0.31496062992125984" footer="0.31496062992125984"/>
  <pageSetup paperSize="9" scale="52" fitToHeight="5" orientation="landscape" r:id="rId14"/>
  <headerFooter>
    <oddFooter>&amp;C第&amp;P頁，共&amp;N頁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1</vt:i4>
      </vt:variant>
    </vt:vector>
  </HeadingPairs>
  <TitlesOfParts>
    <vt:vector size="2" baseType="lpstr">
      <vt:lpstr>正式書單</vt:lpstr>
      <vt:lpstr>正式書單!Print_Titles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Roki</cp:lastModifiedBy>
  <cp:lastPrinted>2022-12-22T23:39:12Z</cp:lastPrinted>
  <dcterms:created xsi:type="dcterms:W3CDTF">2012-07-23T02:09:03Z</dcterms:created>
  <dcterms:modified xsi:type="dcterms:W3CDTF">2022-12-26T03:22:52Z</dcterms:modified>
</cp:coreProperties>
</file>